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Лист1!$A$1:$FF$58</definedName>
  </definedNames>
  <calcPr calcId="145621"/>
</workbook>
</file>

<file path=xl/calcChain.xml><?xml version="1.0" encoding="utf-8"?>
<calcChain xmlns="http://schemas.openxmlformats.org/spreadsheetml/2006/main">
  <c r="EW21" i="1" l="1"/>
  <c r="EW27" i="1"/>
  <c r="EW24" i="1"/>
  <c r="EW23" i="1"/>
  <c r="EW19" i="1"/>
  <c r="BY19" i="1"/>
  <c r="BY21" i="1"/>
  <c r="BY27" i="1"/>
  <c r="BY24" i="1"/>
  <c r="BY23" i="1"/>
  <c r="EV34" i="1" l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EX34" i="1" s="1"/>
  <c r="CA34" i="1"/>
  <c r="EX33" i="1"/>
  <c r="EW33" i="1"/>
  <c r="EX32" i="1"/>
  <c r="EW32" i="1"/>
  <c r="EX31" i="1"/>
  <c r="EW31" i="1"/>
  <c r="EX30" i="1"/>
  <c r="EW30" i="1"/>
  <c r="EX29" i="1"/>
  <c r="EW29" i="1"/>
  <c r="EX28" i="1"/>
  <c r="EW28" i="1"/>
  <c r="EX27" i="1"/>
  <c r="EX26" i="1"/>
  <c r="EW26" i="1"/>
  <c r="EX25" i="1"/>
  <c r="EW25" i="1"/>
  <c r="EX24" i="1"/>
  <c r="EX23" i="1"/>
  <c r="EX22" i="1"/>
  <c r="EW22" i="1"/>
  <c r="EX21" i="1"/>
  <c r="EX20" i="1"/>
  <c r="EW20" i="1"/>
  <c r="EX19" i="1"/>
  <c r="EX18" i="1"/>
  <c r="EW18" i="1"/>
  <c r="EX17" i="1"/>
  <c r="EW17" i="1"/>
  <c r="EX16" i="1"/>
  <c r="EW16" i="1"/>
  <c r="EX15" i="1"/>
  <c r="EW15" i="1"/>
  <c r="EX14" i="1"/>
  <c r="EW14" i="1"/>
  <c r="BY16" i="1"/>
  <c r="BY17" i="1"/>
  <c r="BY18" i="1"/>
  <c r="BY20" i="1"/>
  <c r="BY22" i="1"/>
  <c r="BY25" i="1"/>
  <c r="BY26" i="1"/>
  <c r="BY28" i="1"/>
  <c r="BY29" i="1"/>
  <c r="BY30" i="1"/>
  <c r="BY31" i="1"/>
  <c r="BY32" i="1"/>
  <c r="BY33" i="1"/>
  <c r="BZ15" i="1"/>
  <c r="BV34" i="1"/>
  <c r="BU34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Y15" i="1"/>
  <c r="U34" i="1"/>
  <c r="V34" i="1"/>
  <c r="W34" i="1"/>
  <c r="X34" i="1"/>
  <c r="Y34" i="1"/>
  <c r="Z34" i="1"/>
  <c r="AC34" i="1"/>
  <c r="AD34" i="1"/>
  <c r="AE34" i="1"/>
  <c r="AF34" i="1"/>
  <c r="AB34" i="1"/>
  <c r="AA34" i="1"/>
  <c r="AH34" i="1"/>
  <c r="AG34" i="1"/>
  <c r="AL34" i="1"/>
  <c r="AK34" i="1"/>
  <c r="AP34" i="1"/>
  <c r="AO34" i="1"/>
  <c r="AQ34" i="1"/>
  <c r="AR34" i="1"/>
  <c r="AN34" i="1"/>
  <c r="AM34" i="1"/>
  <c r="AT34" i="1"/>
  <c r="AS34" i="1"/>
  <c r="AJ34" i="1"/>
  <c r="AI34" i="1"/>
  <c r="BA34" i="1"/>
  <c r="BB34" i="1"/>
  <c r="BD34" i="1"/>
  <c r="BC34" i="1"/>
  <c r="AZ34" i="1"/>
  <c r="AY34" i="1"/>
  <c r="BP34" i="1"/>
  <c r="BZ14" i="1"/>
  <c r="BY14" i="1"/>
  <c r="BT34" i="1"/>
  <c r="BS34" i="1"/>
  <c r="BR34" i="1"/>
  <c r="BQ34" i="1"/>
  <c r="BN34" i="1"/>
  <c r="BM34" i="1"/>
  <c r="BO34" i="1"/>
  <c r="AX34" i="1"/>
  <c r="AW34" i="1"/>
  <c r="R34" i="1"/>
  <c r="Q34" i="1"/>
  <c r="H34" i="1"/>
  <c r="G34" i="1"/>
  <c r="K34" i="1"/>
  <c r="L34" i="1"/>
  <c r="T34" i="1"/>
  <c r="S34" i="1"/>
  <c r="BE34" i="1"/>
  <c r="BF34" i="1"/>
  <c r="BG34" i="1"/>
  <c r="BH34" i="1"/>
  <c r="AU34" i="1"/>
  <c r="AV34" i="1"/>
  <c r="BW34" i="1"/>
  <c r="BX34" i="1"/>
  <c r="I34" i="1"/>
  <c r="J34" i="1"/>
  <c r="M34" i="1"/>
  <c r="N34" i="1"/>
  <c r="O34" i="1"/>
  <c r="P34" i="1"/>
  <c r="BI34" i="1"/>
  <c r="BJ34" i="1"/>
  <c r="BK34" i="1"/>
  <c r="BL34" i="1"/>
  <c r="E34" i="1"/>
  <c r="F34" i="1"/>
  <c r="C34" i="1"/>
  <c r="D34" i="1"/>
  <c r="BY34" i="1" l="1"/>
  <c r="EW34" i="1"/>
  <c r="BZ34" i="1"/>
</calcChain>
</file>

<file path=xl/sharedStrings.xml><?xml version="1.0" encoding="utf-8"?>
<sst xmlns="http://schemas.openxmlformats.org/spreadsheetml/2006/main" count="324" uniqueCount="132">
  <si>
    <t>Продукти харчування</t>
  </si>
  <si>
    <t>Кіл-сть</t>
  </si>
  <si>
    <t>Сума</t>
  </si>
  <si>
    <t>Назва закладу</t>
  </si>
  <si>
    <t>ДНЗ №1 "Веселка"</t>
  </si>
  <si>
    <t>ДНЗ №3 "Теремок"</t>
  </si>
  <si>
    <t>ДНЗ №5 "Ластівка"</t>
  </si>
  <si>
    <t>ДНЗ №7 "Буратіно"</t>
  </si>
  <si>
    <t>ЗДО №11 "Ладусі"</t>
  </si>
  <si>
    <t>ЗДО № 18 "Сонечко"</t>
  </si>
  <si>
    <t>ДНЗ №60 "Ювілейний"</t>
  </si>
  <si>
    <t>ДНЗ №61 "Зоряний"</t>
  </si>
  <si>
    <t>ДНЗ №6 "Дюймовочка"</t>
  </si>
  <si>
    <t>ДНЗ №15  "Джерельце"</t>
  </si>
  <si>
    <t>ДНЗ №47 "Журавонька"</t>
  </si>
  <si>
    <t>ДНЗ №16 "Світлячок"</t>
  </si>
  <si>
    <t>ДНЗ №23 "Колобок"</t>
  </si>
  <si>
    <t>ДНЗ №28 "Дружба"</t>
  </si>
  <si>
    <t>ЗДО №30 "Журавлик"</t>
  </si>
  <si>
    <t>ЗДО №31 "Горобинка"</t>
  </si>
  <si>
    <t>ДНЗ №53 "Гвоздичка"</t>
  </si>
  <si>
    <t>ЗДО №65 "Веселі стежинки"</t>
  </si>
  <si>
    <t>КНП "Павлоградська міська лікарня №1"Павлоградської міської ради</t>
  </si>
  <si>
    <t>Разом</t>
  </si>
  <si>
    <t>ДНЗ №2 "Рукавичка"</t>
  </si>
  <si>
    <t xml:space="preserve">                                                                                                          КУ "ЦОЗО"</t>
  </si>
  <si>
    <t>НВК №2</t>
  </si>
  <si>
    <t>Продовження додатка</t>
  </si>
  <si>
    <t xml:space="preserve">                                                       Продукти харчування</t>
  </si>
  <si>
    <t>Додаток 1</t>
  </si>
  <si>
    <t>рішення сесії Павлоградської міської ради</t>
  </si>
  <si>
    <t>VII скликання</t>
  </si>
  <si>
    <t>АКТ</t>
  </si>
  <si>
    <t xml:space="preserve">приймання-передачи продуктів харчування  </t>
  </si>
  <si>
    <t>Ми, комісія у складі, що нижче підписалися, склали  акт приймання-передачи  продуктів харчування на підставі Рішення Виконавчого комітету</t>
  </si>
  <si>
    <t xml:space="preserve">Павлоградської міської ради  від 13 травня 2020 року №333   з балансу  КУ "Центр обслуговування закладів освіти" Павлоградської міської ради на </t>
  </si>
  <si>
    <t>баланс КНП "Павлоградська міська лікарня №1 " Павлоградської міської ради</t>
  </si>
  <si>
    <t>КУ "ЦОЗО"</t>
  </si>
  <si>
    <t>Голова комісії: директор КУ "ЦОЗО"</t>
  </si>
  <si>
    <t>Польська М.В.</t>
  </si>
  <si>
    <t>Члени комісії:</t>
  </si>
  <si>
    <t>головний бухгалтер</t>
  </si>
  <si>
    <t>провідний спеціаліст</t>
  </si>
  <si>
    <t>завідуюча ДНЗ №23</t>
  </si>
  <si>
    <t>в.о.завідуюча ДНЗ № 60</t>
  </si>
  <si>
    <t>завідуюча ДНЗ № 6</t>
  </si>
  <si>
    <t>завідуюча ДНЗ № 15</t>
  </si>
  <si>
    <t>завідуюча ДНЗ № 16</t>
  </si>
  <si>
    <t>завідуюча ДНЗ № 28</t>
  </si>
  <si>
    <t>завідуюча ДНЗ № 2</t>
  </si>
  <si>
    <t>завідуюча ДНЗ № 5</t>
  </si>
  <si>
    <t>завідуюча ЗДО № 65</t>
  </si>
  <si>
    <t>завідуюча ДНЗ № 7</t>
  </si>
  <si>
    <t>завідуюча ЗДО № 30</t>
  </si>
  <si>
    <t>завідуюча ДНЗ № 3</t>
  </si>
  <si>
    <t>завідуюча ДНЗ № 47</t>
  </si>
  <si>
    <t>завідуюча ДНЗ №53</t>
  </si>
  <si>
    <t>Пономарьова О.О.</t>
  </si>
  <si>
    <t>директор НВК № 2</t>
  </si>
  <si>
    <t>Гриб Л.Є.</t>
  </si>
  <si>
    <t>Острецова С.І.</t>
  </si>
  <si>
    <t>Іванюта М.С.</t>
  </si>
  <si>
    <t>в.о.завідуюча ЗДО № 31</t>
  </si>
  <si>
    <t>в.о.завідуюча ЗДО № 11</t>
  </si>
  <si>
    <t>завідуюча ЗДО № 18</t>
  </si>
  <si>
    <t>завідуюча ДНЗ № 61</t>
  </si>
  <si>
    <t>Доброва О.М.</t>
  </si>
  <si>
    <t>Ткаченко Н.І.</t>
  </si>
  <si>
    <t>Дорофєєва З.В.</t>
  </si>
  <si>
    <t>Журбіч О.М.</t>
  </si>
  <si>
    <t>Лисенко І.В.</t>
  </si>
  <si>
    <t>Сташук Л.Г.</t>
  </si>
  <si>
    <t>Тарасенко О.М.</t>
  </si>
  <si>
    <t>Таранченко О.В.</t>
  </si>
  <si>
    <t>Ілющенко З.Є.</t>
  </si>
  <si>
    <t>Таран Л.С.</t>
  </si>
  <si>
    <t>Зубарева І.В.</t>
  </si>
  <si>
    <t>Сидоренко М.Л.</t>
  </si>
  <si>
    <t>Стравоїд К.І.</t>
  </si>
  <si>
    <t>Баклажко Г.А.</t>
  </si>
  <si>
    <t>Оснач О.В.</t>
  </si>
  <si>
    <t>Карпенко Ю.О.</t>
  </si>
  <si>
    <t>Линник В.В.</t>
  </si>
  <si>
    <t>КНП "ПЛІЛ"ПМР</t>
  </si>
  <si>
    <t>заступник директора</t>
  </si>
  <si>
    <t>заступник головного бухгалтера</t>
  </si>
  <si>
    <t>бухгалтер</t>
  </si>
  <si>
    <t>сестра з дієтичного харчування</t>
  </si>
  <si>
    <t>Олійник Т.А.</t>
  </si>
  <si>
    <t>Пастух Л.П.</t>
  </si>
  <si>
    <t>Задорожня В.Г.</t>
  </si>
  <si>
    <t>Мазур В.В.</t>
  </si>
  <si>
    <t xml:space="preserve">       Голова комісії:</t>
  </si>
  <si>
    <t xml:space="preserve">   Члени комісії:</t>
  </si>
  <si>
    <t>Вафлі :03.03.2020-03.06.2020</t>
  </si>
  <si>
    <t>Макарони: 11.03.2020 - 11.11.2020</t>
  </si>
  <si>
    <t>Буряк: 11.03.2020 - 05.2020</t>
  </si>
  <si>
    <t>Борошно: 03.03.2020- 03.11.2020</t>
  </si>
  <si>
    <t>Дріжджі: 11.03.2020- 11.06.2020</t>
  </si>
  <si>
    <t>Капуста: 11.03.2020- 05.2020</t>
  </si>
  <si>
    <t>Картопля: 11.03.2020-05.2020</t>
  </si>
  <si>
    <t>Крупа ячмінна: 11.03.2020-11.11.2020</t>
  </si>
  <si>
    <t>Пшоно: 11.03.2020-11.11.2020</t>
  </si>
  <si>
    <t>Цукор: 11.03.2020- 10.10.2023</t>
  </si>
  <si>
    <t>Цибуля: 11.03.2020-05.2020</t>
  </si>
  <si>
    <t>Сухофрукти: 11.03.2020- 11.08.2020</t>
  </si>
  <si>
    <t>Сік томатний: 01.03.2020-01.10.2020</t>
  </si>
  <si>
    <t>Сік фруктовий: 01.03.2020-01.12.2020</t>
  </si>
  <si>
    <t>Рис: 03.03.2020-03.10.2021</t>
  </si>
  <si>
    <t>Окорочка: 03.03.2020-03.01.2021</t>
  </si>
  <si>
    <t>Риба: 03.03.2020-03.07.2020</t>
  </si>
  <si>
    <t>Печиво: 03..03.2020- 05.2020</t>
  </si>
  <si>
    <t>Повідло: 03.03.2020- 03.08.2020</t>
  </si>
  <si>
    <t>Печінка:11.03.2020-11.07.2020</t>
  </si>
  <si>
    <t>Олія: 02.03.2020-11.2021</t>
  </si>
  <si>
    <t>Какао: 10.03.2020- 10.12.2020</t>
  </si>
  <si>
    <t>Крупа пшенич.: 03.03.2020-03.09.2020</t>
  </si>
  <si>
    <t>Морква: 11.03.2020- 05.2020</t>
  </si>
  <si>
    <t>Огірки  консер.: 03.03.2020- 03.07.2021</t>
  </si>
  <si>
    <t>М'ясо: 03.03.2020 - 03.10.2020</t>
  </si>
  <si>
    <t>Молоко сгущ.: 19.02.2020 - 19.08.2020</t>
  </si>
  <si>
    <t>Крупа перлов.: 03.12.2019 - 03.11.2020</t>
  </si>
  <si>
    <t>Ізюм: 06.03.2020- 06.10.2020</t>
  </si>
  <si>
    <t>Горох: 09.01.2020 - 09.06.2020</t>
  </si>
  <si>
    <t>Масло вершкове: 03.03.2020 - 25.05.2020</t>
  </si>
  <si>
    <t>Крупа арновка: 09.01.2020 - 09.08.2020</t>
  </si>
  <si>
    <t>Крупа овсяна: 05.02.2020  05.09.2020</t>
  </si>
  <si>
    <t>Крупа гречана: 21.01.2020- 21.01.2021</t>
  </si>
  <si>
    <t>Сир твердий: 10.03.2020 - 26.05.2020</t>
  </si>
  <si>
    <t>Крупа манна: 02.03.2020 - 02.07.2020</t>
  </si>
  <si>
    <t>Сіль  кух.:03.03.2020 - необмежений</t>
  </si>
  <si>
    <t>від 26.05.20. № 2151-67/VII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</si>
</sst>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2" fontId="1" fillId="0" borderId="4" xfId="0" applyNumberFormat="1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166" fontId="1" fillId="0" borderId="1" xfId="0" applyNumberFormat="1" applyFont="1" applyBorder="1"/>
    <xf numFmtId="165" fontId="1" fillId="0" borderId="1" xfId="0" applyNumberFormat="1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2" fontId="1" fillId="0" borderId="12" xfId="0" applyNumberFormat="1" applyFont="1" applyBorder="1"/>
    <xf numFmtId="164" fontId="1" fillId="0" borderId="11" xfId="0" applyNumberFormat="1" applyFont="1" applyBorder="1"/>
    <xf numFmtId="0" fontId="2" fillId="0" borderId="13" xfId="0" applyFont="1" applyBorder="1"/>
    <xf numFmtId="2" fontId="2" fillId="0" borderId="14" xfId="0" applyNumberFormat="1" applyFont="1" applyBorder="1"/>
    <xf numFmtId="0" fontId="2" fillId="0" borderId="14" xfId="0" applyFont="1" applyBorder="1"/>
    <xf numFmtId="164" fontId="2" fillId="0" borderId="14" xfId="0" applyNumberFormat="1" applyFont="1" applyBorder="1"/>
    <xf numFmtId="164" fontId="1" fillId="0" borderId="14" xfId="0" applyNumberFormat="1" applyFont="1" applyBorder="1"/>
    <xf numFmtId="2" fontId="2" fillId="0" borderId="15" xfId="0" applyNumberFormat="1" applyFont="1" applyBorder="1"/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3" fillId="0" borderId="0" xfId="0" applyFont="1" applyBorder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164" fontId="2" fillId="0" borderId="13" xfId="0" applyNumberFormat="1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2" fontId="2" fillId="0" borderId="0" xfId="0" applyNumberFormat="1" applyFont="1" applyBorder="1"/>
    <xf numFmtId="164" fontId="2" fillId="0" borderId="0" xfId="0" applyNumberFormat="1" applyFont="1" applyBorder="1"/>
    <xf numFmtId="2" fontId="5" fillId="0" borderId="0" xfId="0" applyNumberFormat="1" applyFont="1" applyBorder="1"/>
    <xf numFmtId="164" fontId="5" fillId="0" borderId="0" xfId="0" applyNumberFormat="1" applyFont="1" applyBorder="1"/>
    <xf numFmtId="2" fontId="2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2" fontId="5" fillId="0" borderId="0" xfId="0" applyNumberFormat="1" applyFont="1" applyBorder="1" applyAlignment="1"/>
    <xf numFmtId="0" fontId="1" fillId="0" borderId="0" xfId="0" applyFont="1" applyAlignment="1">
      <alignment horizontal="left" vertical="center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6" fillId="0" borderId="0" xfId="0" applyFont="1" applyAlignment="1">
      <alignment vertical="center"/>
    </xf>
    <xf numFmtId="164" fontId="5" fillId="0" borderId="0" xfId="0" applyNumberFormat="1" applyFont="1" applyBorder="1" applyAlignment="1"/>
    <xf numFmtId="164" fontId="5" fillId="0" borderId="0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2" fontId="2" fillId="0" borderId="0" xfId="0" applyNumberFormat="1" applyFont="1" applyBorder="1" applyAlignment="1"/>
    <xf numFmtId="2" fontId="6" fillId="0" borderId="0" xfId="0" applyNumberFormat="1" applyFont="1" applyBorder="1" applyAlignment="1"/>
    <xf numFmtId="2" fontId="1" fillId="0" borderId="0" xfId="0" applyNumberFormat="1" applyFont="1" applyBorder="1" applyAlignment="1">
      <alignment wrapText="1"/>
    </xf>
    <xf numFmtId="0" fontId="6" fillId="0" borderId="0" xfId="0" applyFont="1" applyAlignment="1">
      <alignment horizontal="left"/>
    </xf>
    <xf numFmtId="164" fontId="6" fillId="0" borderId="0" xfId="0" applyNumberFormat="1" applyFont="1" applyBorder="1" applyAlignment="1"/>
    <xf numFmtId="164" fontId="2" fillId="0" borderId="0" xfId="0" applyNumberFormat="1" applyFont="1" applyBorder="1" applyAlignment="1"/>
    <xf numFmtId="164" fontId="5" fillId="0" borderId="0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2" fontId="5" fillId="0" borderId="7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164" fontId="5" fillId="0" borderId="7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left"/>
    </xf>
    <xf numFmtId="2" fontId="5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59"/>
  <sheetViews>
    <sheetView tabSelected="1" view="pageBreakPreview" topLeftCell="J1" zoomScale="90" zoomScaleNormal="78" zoomScaleSheetLayoutView="90" workbookViewId="0">
      <selection activeCell="AC7" sqref="AC7"/>
    </sheetView>
  </sheetViews>
  <sheetFormatPr defaultColWidth="9.140625" defaultRowHeight="15.75" x14ac:dyDescent="0.25"/>
  <cols>
    <col min="1" max="1" width="9.140625" style="15"/>
    <col min="2" max="2" width="15.28515625" style="16" customWidth="1"/>
    <col min="3" max="3" width="8.85546875" style="1" customWidth="1"/>
    <col min="4" max="4" width="10.42578125" style="1" customWidth="1"/>
    <col min="5" max="5" width="10.140625" style="1" bestFit="1" customWidth="1"/>
    <col min="6" max="6" width="9.85546875" style="1" customWidth="1"/>
    <col min="7" max="7" width="8.5703125" style="1" customWidth="1"/>
    <col min="8" max="8" width="9.42578125" style="1" customWidth="1"/>
    <col min="9" max="9" width="9.7109375" style="1" customWidth="1"/>
    <col min="10" max="10" width="10.140625" style="1" bestFit="1" customWidth="1"/>
    <col min="11" max="11" width="8.7109375" style="1" customWidth="1"/>
    <col min="12" max="12" width="9.5703125" style="1" customWidth="1"/>
    <col min="13" max="13" width="10.140625" style="1" bestFit="1" customWidth="1"/>
    <col min="14" max="14" width="9" style="1" customWidth="1"/>
    <col min="15" max="16" width="10.140625" style="1" bestFit="1" customWidth="1"/>
    <col min="17" max="17" width="8.5703125" style="1" customWidth="1"/>
    <col min="18" max="19" width="9" style="1" bestFit="1" customWidth="1"/>
    <col min="20" max="20" width="12.28515625" style="1" customWidth="1"/>
    <col min="21" max="25" width="9" style="1" bestFit="1" customWidth="1"/>
    <col min="26" max="26" width="10.140625" style="1" bestFit="1" customWidth="1"/>
    <col min="27" max="27" width="9" style="1" bestFit="1" customWidth="1"/>
    <col min="28" max="28" width="9.7109375" style="1" customWidth="1"/>
    <col min="29" max="29" width="8.5703125" style="1" customWidth="1"/>
    <col min="30" max="30" width="9.7109375" style="1" customWidth="1"/>
    <col min="31" max="31" width="7.5703125" style="1" customWidth="1"/>
    <col min="32" max="32" width="9" style="1" bestFit="1" customWidth="1"/>
    <col min="33" max="33" width="7.85546875" style="1" customWidth="1"/>
    <col min="34" max="34" width="9" style="1" bestFit="1" customWidth="1"/>
    <col min="35" max="35" width="7.85546875" style="1" customWidth="1"/>
    <col min="36" max="36" width="10.140625" style="1" bestFit="1" customWidth="1"/>
    <col min="37" max="37" width="9.5703125" style="1" customWidth="1"/>
    <col min="38" max="38" width="10.140625" style="1" bestFit="1" customWidth="1"/>
    <col min="39" max="41" width="9.5703125" style="1" customWidth="1"/>
    <col min="42" max="42" width="10.140625" style="1" bestFit="1" customWidth="1"/>
    <col min="43" max="43" width="9.5703125" style="1" customWidth="1"/>
    <col min="44" max="44" width="10.140625" style="1" bestFit="1" customWidth="1"/>
    <col min="45" max="45" width="9.140625" style="1" customWidth="1"/>
    <col min="46" max="46" width="10.140625" style="1" bestFit="1" customWidth="1"/>
    <col min="47" max="47" width="7.85546875" style="1" customWidth="1"/>
    <col min="48" max="48" width="10.140625" style="1" bestFit="1" customWidth="1"/>
    <col min="49" max="49" width="9.5703125" style="1" customWidth="1"/>
    <col min="50" max="52" width="9.28515625" style="1" customWidth="1"/>
    <col min="53" max="53" width="9" style="1" bestFit="1" customWidth="1"/>
    <col min="54" max="54" width="10.140625" style="1" bestFit="1" customWidth="1"/>
    <col min="55" max="55" width="8.5703125" style="1" customWidth="1"/>
    <col min="56" max="56" width="11.28515625" style="1" bestFit="1" customWidth="1"/>
    <col min="57" max="57" width="8.5703125" style="1" customWidth="1"/>
    <col min="58" max="58" width="10.140625" style="1" bestFit="1" customWidth="1"/>
    <col min="59" max="59" width="10" style="1" customWidth="1"/>
    <col min="60" max="60" width="8.5703125" style="1" customWidth="1"/>
    <col min="61" max="61" width="8.28515625" style="1" customWidth="1"/>
    <col min="62" max="62" width="9" style="1" bestFit="1" customWidth="1"/>
    <col min="63" max="63" width="9" style="1" customWidth="1"/>
    <col min="64" max="64" width="10.140625" style="1" bestFit="1" customWidth="1"/>
    <col min="65" max="67" width="9" style="1" bestFit="1" customWidth="1"/>
    <col min="68" max="68" width="10.140625" style="1" bestFit="1" customWidth="1"/>
    <col min="69" max="71" width="9" style="1" bestFit="1" customWidth="1"/>
    <col min="72" max="72" width="10.140625" style="1" bestFit="1" customWidth="1"/>
    <col min="73" max="73" width="9" style="1" customWidth="1"/>
    <col min="74" max="74" width="10.140625" style="1" bestFit="1" customWidth="1"/>
    <col min="75" max="75" width="9" style="1" bestFit="1" customWidth="1"/>
    <col min="76" max="76" width="8.5703125" style="1" customWidth="1"/>
    <col min="77" max="77" width="10.85546875" style="1" customWidth="1"/>
    <col min="78" max="78" width="11.85546875" style="1" customWidth="1"/>
    <col min="79" max="79" width="9.42578125" style="1" customWidth="1"/>
    <col min="80" max="80" width="9.42578125" style="1" bestFit="1" customWidth="1"/>
    <col min="81" max="81" width="8.42578125" style="1" customWidth="1"/>
    <col min="82" max="83" width="9" style="1" customWidth="1"/>
    <col min="84" max="84" width="8.140625" style="1" customWidth="1"/>
    <col min="85" max="85" width="9.7109375" style="1" customWidth="1"/>
    <col min="86" max="86" width="10.28515625" style="1" customWidth="1"/>
    <col min="87" max="87" width="9" style="2" customWidth="1"/>
    <col min="88" max="88" width="8.42578125" style="2" customWidth="1"/>
    <col min="89" max="89" width="11" style="2" customWidth="1"/>
    <col min="90" max="90" width="10.7109375" style="2" customWidth="1"/>
    <col min="91" max="91" width="9.85546875" style="2" customWidth="1"/>
    <col min="92" max="92" width="10.140625" style="2" customWidth="1"/>
    <col min="93" max="93" width="9" style="2" customWidth="1"/>
    <col min="94" max="94" width="10.5703125" style="2" customWidth="1"/>
    <col min="95" max="95" width="9.5703125" style="2" customWidth="1"/>
    <col min="96" max="97" width="8.42578125" style="2" customWidth="1"/>
    <col min="98" max="98" width="10.42578125" style="2" customWidth="1"/>
    <col min="99" max="99" width="9" style="2" customWidth="1"/>
    <col min="100" max="100" width="9.7109375" style="2" customWidth="1"/>
    <col min="101" max="101" width="8.5703125" style="2" customWidth="1"/>
    <col min="102" max="104" width="9.28515625" style="2" customWidth="1"/>
    <col min="105" max="105" width="8.85546875" style="2" customWidth="1"/>
    <col min="106" max="106" width="9.42578125" style="2" bestFit="1" customWidth="1"/>
    <col min="107" max="107" width="10" style="2" customWidth="1"/>
    <col min="108" max="108" width="9.140625" style="2" customWidth="1"/>
    <col min="109" max="109" width="9" style="2" customWidth="1"/>
    <col min="110" max="110" width="10.85546875" style="2" customWidth="1"/>
    <col min="111" max="111" width="9.5703125" style="2" customWidth="1"/>
    <col min="112" max="112" width="10.85546875" style="2" customWidth="1"/>
    <col min="113" max="113" width="11.140625" style="2" customWidth="1"/>
    <col min="114" max="114" width="10.42578125" style="2" customWidth="1"/>
    <col min="115" max="116" width="11" style="2" customWidth="1"/>
    <col min="117" max="117" width="11.140625" style="2" customWidth="1"/>
    <col min="118" max="118" width="9.28515625" style="2" bestFit="1" customWidth="1"/>
    <col min="119" max="119" width="11.28515625" style="2" customWidth="1"/>
    <col min="120" max="120" width="13.42578125" style="2" customWidth="1"/>
    <col min="121" max="131" width="9.28515625" style="2" bestFit="1" customWidth="1"/>
    <col min="132" max="132" width="10.42578125" style="2" bestFit="1" customWidth="1"/>
    <col min="133" max="136" width="9.28515625" style="2" bestFit="1" customWidth="1"/>
    <col min="137" max="137" width="10" style="2" customWidth="1"/>
    <col min="138" max="138" width="10.28515625" style="2" customWidth="1"/>
    <col min="139" max="140" width="9.28515625" style="2" bestFit="1" customWidth="1"/>
    <col min="141" max="141" width="9.140625" style="2" customWidth="1"/>
    <col min="142" max="148" width="9.28515625" style="2" bestFit="1" customWidth="1"/>
    <col min="149" max="149" width="10.42578125" style="2" customWidth="1"/>
    <col min="150" max="150" width="11.5703125" style="2" customWidth="1"/>
    <col min="151" max="152" width="9.28515625" style="2" bestFit="1" customWidth="1"/>
    <col min="153" max="153" width="11.140625" style="2" customWidth="1"/>
    <col min="154" max="154" width="10.5703125" style="2" bestFit="1" customWidth="1"/>
    <col min="155" max="157" width="9.140625" style="2"/>
    <col min="158" max="158" width="13.28515625" style="2" customWidth="1"/>
    <col min="159" max="159" width="19.140625" style="2" customWidth="1"/>
    <col min="160" max="160" width="18.42578125" style="2" customWidth="1"/>
    <col min="161" max="16384" width="9.140625" style="2"/>
  </cols>
  <sheetData>
    <row r="1" spans="1:159" x14ac:dyDescent="0.25">
      <c r="A1" s="16"/>
      <c r="C1" s="50"/>
      <c r="D1" s="50"/>
      <c r="E1" s="50"/>
      <c r="F1" s="50"/>
      <c r="G1" s="50"/>
      <c r="H1" s="50"/>
      <c r="I1" s="50"/>
      <c r="J1" s="50"/>
      <c r="K1" s="50"/>
      <c r="L1" s="51"/>
      <c r="M1" s="51"/>
      <c r="N1" s="51"/>
      <c r="O1" s="51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1"/>
      <c r="AB1" s="51"/>
      <c r="AC1" s="50" t="s">
        <v>29</v>
      </c>
      <c r="AD1" s="50"/>
      <c r="AE1" s="50"/>
      <c r="AI1" s="2"/>
      <c r="AL1" s="30"/>
      <c r="BA1" s="2"/>
      <c r="BD1" s="30"/>
      <c r="BH1" s="30" t="s">
        <v>27</v>
      </c>
      <c r="BM1" s="30"/>
      <c r="BT1" s="2"/>
      <c r="BX1" s="30"/>
      <c r="CO1" s="30" t="s">
        <v>27</v>
      </c>
      <c r="CR1" s="30"/>
      <c r="CT1" s="30"/>
      <c r="CV1" s="30"/>
      <c r="DL1" s="30"/>
      <c r="DS1" s="67" t="s">
        <v>27</v>
      </c>
      <c r="DT1" s="67"/>
      <c r="DU1" s="67"/>
      <c r="ED1" s="67"/>
      <c r="EE1" s="67"/>
      <c r="EF1" s="67"/>
      <c r="EV1" s="30"/>
      <c r="EY1" s="30" t="s">
        <v>27</v>
      </c>
      <c r="FC1" s="30"/>
    </row>
    <row r="2" spans="1:159" x14ac:dyDescent="0.25">
      <c r="A2" s="16"/>
      <c r="C2" s="50"/>
      <c r="D2" s="50"/>
      <c r="E2" s="50"/>
      <c r="F2" s="50"/>
      <c r="G2" s="50"/>
      <c r="H2" s="50"/>
      <c r="I2" s="50"/>
      <c r="J2" s="50"/>
      <c r="K2" s="50"/>
      <c r="L2" s="51"/>
      <c r="M2" s="51"/>
      <c r="N2" s="51"/>
      <c r="O2" s="51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1"/>
      <c r="AB2" s="51"/>
      <c r="AC2" s="50" t="s">
        <v>30</v>
      </c>
      <c r="AD2" s="50"/>
      <c r="AE2" s="50"/>
    </row>
    <row r="3" spans="1:159" x14ac:dyDescent="0.25">
      <c r="A3" s="16"/>
      <c r="C3" s="50"/>
      <c r="D3" s="50"/>
      <c r="E3" s="50"/>
      <c r="F3" s="50"/>
      <c r="G3" s="50"/>
      <c r="H3" s="50"/>
      <c r="I3" s="50"/>
      <c r="J3" s="50"/>
      <c r="K3" s="50"/>
      <c r="L3" s="51"/>
      <c r="M3" s="51"/>
      <c r="N3" s="51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1"/>
      <c r="AB3" s="51"/>
      <c r="AC3" s="50" t="s">
        <v>31</v>
      </c>
      <c r="AD3" s="50"/>
      <c r="AE3" s="50"/>
    </row>
    <row r="4" spans="1:159" x14ac:dyDescent="0.25">
      <c r="A4" s="16"/>
      <c r="C4" s="50"/>
      <c r="D4" s="50"/>
      <c r="E4" s="50"/>
      <c r="F4" s="50"/>
      <c r="G4" s="50"/>
      <c r="H4" s="50"/>
      <c r="I4" s="50"/>
      <c r="J4" s="50"/>
      <c r="K4" s="50"/>
      <c r="L4" s="51"/>
      <c r="M4" s="51"/>
      <c r="N4" s="51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1"/>
      <c r="AB4" s="51"/>
      <c r="AC4" s="50" t="s">
        <v>131</v>
      </c>
      <c r="AD4" s="50"/>
      <c r="AE4" s="50"/>
    </row>
    <row r="5" spans="1:159" ht="18.75" x14ac:dyDescent="0.25">
      <c r="A5" s="16"/>
      <c r="B5" s="31"/>
      <c r="C5" s="32"/>
      <c r="D5" s="32"/>
      <c r="E5" s="32"/>
      <c r="F5" s="32"/>
      <c r="G5" s="32"/>
      <c r="H5" s="32"/>
      <c r="I5" s="68" t="s">
        <v>32</v>
      </c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50"/>
      <c r="Z5" s="50"/>
    </row>
    <row r="6" spans="1:159" ht="19.5" thickBot="1" x14ac:dyDescent="0.3">
      <c r="A6" s="16"/>
      <c r="B6" s="32"/>
      <c r="C6" s="32"/>
      <c r="D6" s="32"/>
      <c r="E6" s="32"/>
      <c r="F6" s="32"/>
      <c r="G6" s="32"/>
      <c r="H6" s="32"/>
      <c r="I6" s="69" t="s">
        <v>33</v>
      </c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50"/>
      <c r="Z6" s="50"/>
    </row>
    <row r="7" spans="1:159" ht="15.75" customHeight="1" x14ac:dyDescent="0.25">
      <c r="A7" s="16"/>
      <c r="B7" s="33"/>
      <c r="C7" s="52"/>
      <c r="D7" s="52"/>
      <c r="E7" s="52"/>
      <c r="F7" s="52"/>
      <c r="G7" s="52"/>
      <c r="H7" s="52"/>
      <c r="I7" s="70" t="s">
        <v>34</v>
      </c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50"/>
      <c r="Z7" s="50"/>
    </row>
    <row r="8" spans="1:159" ht="15.75" customHeight="1" x14ac:dyDescent="0.25">
      <c r="A8" s="16"/>
      <c r="B8" s="33"/>
      <c r="C8" s="52"/>
      <c r="D8" s="52"/>
      <c r="E8" s="52"/>
      <c r="F8" s="52"/>
      <c r="G8" s="52"/>
      <c r="H8" s="52"/>
      <c r="I8" s="71" t="s">
        <v>35</v>
      </c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50"/>
      <c r="Z8" s="50"/>
    </row>
    <row r="9" spans="1:159" ht="15.75" customHeight="1" thickBot="1" x14ac:dyDescent="0.3">
      <c r="A9" s="16"/>
      <c r="B9" s="33"/>
      <c r="C9" s="53"/>
      <c r="D9" s="53"/>
      <c r="E9" s="53"/>
      <c r="F9" s="53"/>
      <c r="G9" s="53"/>
      <c r="H9" s="53"/>
      <c r="I9" s="71" t="s">
        <v>36</v>
      </c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50"/>
      <c r="Z9" s="50"/>
    </row>
    <row r="10" spans="1:159" ht="20.25" customHeight="1" x14ac:dyDescent="0.25">
      <c r="A10" s="78" t="s">
        <v>3</v>
      </c>
      <c r="B10" s="79"/>
      <c r="C10" s="90" t="s">
        <v>25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2"/>
      <c r="CA10" s="87" t="s">
        <v>22</v>
      </c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9"/>
    </row>
    <row r="11" spans="1:159" x14ac:dyDescent="0.25">
      <c r="A11" s="80"/>
      <c r="B11" s="81"/>
      <c r="C11" s="84" t="s">
        <v>28</v>
      </c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75"/>
      <c r="CA11" s="84" t="s">
        <v>0</v>
      </c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75"/>
    </row>
    <row r="12" spans="1:159" ht="50.25" customHeight="1" x14ac:dyDescent="0.25">
      <c r="A12" s="80"/>
      <c r="B12" s="81"/>
      <c r="C12" s="86" t="s">
        <v>94</v>
      </c>
      <c r="D12" s="73"/>
      <c r="E12" s="72" t="s">
        <v>95</v>
      </c>
      <c r="F12" s="73"/>
      <c r="G12" s="72" t="s">
        <v>96</v>
      </c>
      <c r="H12" s="73"/>
      <c r="I12" s="72" t="s">
        <v>97</v>
      </c>
      <c r="J12" s="73"/>
      <c r="K12" s="72" t="s">
        <v>98</v>
      </c>
      <c r="L12" s="73"/>
      <c r="M12" s="72" t="s">
        <v>99</v>
      </c>
      <c r="N12" s="73"/>
      <c r="O12" s="72" t="s">
        <v>100</v>
      </c>
      <c r="P12" s="73"/>
      <c r="Q12" s="72" t="s">
        <v>101</v>
      </c>
      <c r="R12" s="73"/>
      <c r="S12" s="72" t="s">
        <v>102</v>
      </c>
      <c r="T12" s="73"/>
      <c r="U12" s="72" t="s">
        <v>103</v>
      </c>
      <c r="V12" s="73"/>
      <c r="W12" s="72" t="s">
        <v>104</v>
      </c>
      <c r="X12" s="73"/>
      <c r="Y12" s="72" t="s">
        <v>105</v>
      </c>
      <c r="Z12" s="73"/>
      <c r="AA12" s="72" t="s">
        <v>106</v>
      </c>
      <c r="AB12" s="73"/>
      <c r="AC12" s="72" t="s">
        <v>107</v>
      </c>
      <c r="AD12" s="73"/>
      <c r="AE12" s="72" t="s">
        <v>130</v>
      </c>
      <c r="AF12" s="73"/>
      <c r="AG12" s="72" t="s">
        <v>108</v>
      </c>
      <c r="AH12" s="73"/>
      <c r="AI12" s="72" t="s">
        <v>109</v>
      </c>
      <c r="AJ12" s="73"/>
      <c r="AK12" s="72" t="s">
        <v>110</v>
      </c>
      <c r="AL12" s="73"/>
      <c r="AM12" s="72" t="s">
        <v>111</v>
      </c>
      <c r="AN12" s="73"/>
      <c r="AO12" s="72" t="s">
        <v>112</v>
      </c>
      <c r="AP12" s="73"/>
      <c r="AQ12" s="72" t="s">
        <v>113</v>
      </c>
      <c r="AR12" s="73"/>
      <c r="AS12" s="72" t="s">
        <v>114</v>
      </c>
      <c r="AT12" s="73"/>
      <c r="AU12" s="72" t="s">
        <v>115</v>
      </c>
      <c r="AV12" s="73"/>
      <c r="AW12" s="72" t="s">
        <v>116</v>
      </c>
      <c r="AX12" s="73"/>
      <c r="AY12" s="72" t="s">
        <v>117</v>
      </c>
      <c r="AZ12" s="73"/>
      <c r="BA12" s="72" t="s">
        <v>118</v>
      </c>
      <c r="BB12" s="73"/>
      <c r="BC12" s="72" t="s">
        <v>119</v>
      </c>
      <c r="BD12" s="73"/>
      <c r="BE12" s="72" t="s">
        <v>120</v>
      </c>
      <c r="BF12" s="73"/>
      <c r="BG12" s="72" t="s">
        <v>121</v>
      </c>
      <c r="BH12" s="73"/>
      <c r="BI12" s="72" t="s">
        <v>122</v>
      </c>
      <c r="BJ12" s="73"/>
      <c r="BK12" s="72" t="s">
        <v>124</v>
      </c>
      <c r="BL12" s="73"/>
      <c r="BM12" s="72" t="s">
        <v>123</v>
      </c>
      <c r="BN12" s="73"/>
      <c r="BO12" s="72" t="s">
        <v>125</v>
      </c>
      <c r="BP12" s="73"/>
      <c r="BQ12" s="72" t="s">
        <v>126</v>
      </c>
      <c r="BR12" s="73"/>
      <c r="BS12" s="72" t="s">
        <v>127</v>
      </c>
      <c r="BT12" s="73"/>
      <c r="BU12" s="72" t="s">
        <v>128</v>
      </c>
      <c r="BV12" s="73"/>
      <c r="BW12" s="72" t="s">
        <v>129</v>
      </c>
      <c r="BX12" s="73"/>
      <c r="BY12" s="74" t="s">
        <v>23</v>
      </c>
      <c r="BZ12" s="75"/>
      <c r="CA12" s="86" t="s">
        <v>94</v>
      </c>
      <c r="CB12" s="73"/>
      <c r="CC12" s="72" t="s">
        <v>95</v>
      </c>
      <c r="CD12" s="73"/>
      <c r="CE12" s="72" t="s">
        <v>96</v>
      </c>
      <c r="CF12" s="73"/>
      <c r="CG12" s="72" t="s">
        <v>97</v>
      </c>
      <c r="CH12" s="73"/>
      <c r="CI12" s="72" t="s">
        <v>98</v>
      </c>
      <c r="CJ12" s="73"/>
      <c r="CK12" s="72" t="s">
        <v>99</v>
      </c>
      <c r="CL12" s="73"/>
      <c r="CM12" s="72" t="s">
        <v>100</v>
      </c>
      <c r="CN12" s="73"/>
      <c r="CO12" s="72" t="s">
        <v>101</v>
      </c>
      <c r="CP12" s="73"/>
      <c r="CQ12" s="72" t="s">
        <v>102</v>
      </c>
      <c r="CR12" s="73"/>
      <c r="CS12" s="72" t="s">
        <v>103</v>
      </c>
      <c r="CT12" s="73"/>
      <c r="CU12" s="72" t="s">
        <v>104</v>
      </c>
      <c r="CV12" s="73"/>
      <c r="CW12" s="72" t="s">
        <v>105</v>
      </c>
      <c r="CX12" s="73"/>
      <c r="CY12" s="72" t="s">
        <v>106</v>
      </c>
      <c r="CZ12" s="73"/>
      <c r="DA12" s="72" t="s">
        <v>107</v>
      </c>
      <c r="DB12" s="73"/>
      <c r="DC12" s="72" t="s">
        <v>130</v>
      </c>
      <c r="DD12" s="73"/>
      <c r="DE12" s="72" t="s">
        <v>108</v>
      </c>
      <c r="DF12" s="73"/>
      <c r="DG12" s="72" t="s">
        <v>109</v>
      </c>
      <c r="DH12" s="73"/>
      <c r="DI12" s="72" t="s">
        <v>110</v>
      </c>
      <c r="DJ12" s="73"/>
      <c r="DK12" s="72" t="s">
        <v>111</v>
      </c>
      <c r="DL12" s="73"/>
      <c r="DM12" s="72" t="s">
        <v>112</v>
      </c>
      <c r="DN12" s="73"/>
      <c r="DO12" s="72" t="s">
        <v>113</v>
      </c>
      <c r="DP12" s="73"/>
      <c r="DQ12" s="72" t="s">
        <v>114</v>
      </c>
      <c r="DR12" s="73"/>
      <c r="DS12" s="72" t="s">
        <v>115</v>
      </c>
      <c r="DT12" s="73"/>
      <c r="DU12" s="72" t="s">
        <v>116</v>
      </c>
      <c r="DV12" s="73"/>
      <c r="DW12" s="72" t="s">
        <v>117</v>
      </c>
      <c r="DX12" s="73"/>
      <c r="DY12" s="72" t="s">
        <v>118</v>
      </c>
      <c r="DZ12" s="73"/>
      <c r="EA12" s="72" t="s">
        <v>119</v>
      </c>
      <c r="EB12" s="73"/>
      <c r="EC12" s="72" t="s">
        <v>120</v>
      </c>
      <c r="ED12" s="73"/>
      <c r="EE12" s="72" t="s">
        <v>121</v>
      </c>
      <c r="EF12" s="73"/>
      <c r="EG12" s="72" t="s">
        <v>122</v>
      </c>
      <c r="EH12" s="73"/>
      <c r="EI12" s="72" t="s">
        <v>124</v>
      </c>
      <c r="EJ12" s="73"/>
      <c r="EK12" s="72" t="s">
        <v>123</v>
      </c>
      <c r="EL12" s="73"/>
      <c r="EM12" s="72" t="s">
        <v>125</v>
      </c>
      <c r="EN12" s="73"/>
      <c r="EO12" s="72" t="s">
        <v>126</v>
      </c>
      <c r="EP12" s="73"/>
      <c r="EQ12" s="72" t="s">
        <v>127</v>
      </c>
      <c r="ER12" s="73"/>
      <c r="ES12" s="72" t="s">
        <v>128</v>
      </c>
      <c r="ET12" s="73"/>
      <c r="EU12" s="72" t="s">
        <v>129</v>
      </c>
      <c r="EV12" s="73"/>
      <c r="EW12" s="74" t="s">
        <v>23</v>
      </c>
      <c r="EX12" s="75"/>
    </row>
    <row r="13" spans="1:159" x14ac:dyDescent="0.25">
      <c r="A13" s="82"/>
      <c r="B13" s="83"/>
      <c r="C13" s="17" t="s">
        <v>1</v>
      </c>
      <c r="D13" s="6" t="s">
        <v>2</v>
      </c>
      <c r="E13" s="5" t="s">
        <v>1</v>
      </c>
      <c r="F13" s="6" t="s">
        <v>2</v>
      </c>
      <c r="G13" s="5" t="s">
        <v>1</v>
      </c>
      <c r="H13" s="6" t="s">
        <v>2</v>
      </c>
      <c r="I13" s="5" t="s">
        <v>1</v>
      </c>
      <c r="J13" s="6" t="s">
        <v>2</v>
      </c>
      <c r="K13" s="5" t="s">
        <v>1</v>
      </c>
      <c r="L13" s="6" t="s">
        <v>2</v>
      </c>
      <c r="M13" s="5" t="s">
        <v>1</v>
      </c>
      <c r="N13" s="6" t="s">
        <v>2</v>
      </c>
      <c r="O13" s="5" t="s">
        <v>1</v>
      </c>
      <c r="P13" s="6" t="s">
        <v>2</v>
      </c>
      <c r="Q13" s="5" t="s">
        <v>1</v>
      </c>
      <c r="R13" s="6" t="s">
        <v>2</v>
      </c>
      <c r="S13" s="5" t="s">
        <v>1</v>
      </c>
      <c r="T13" s="6" t="s">
        <v>2</v>
      </c>
      <c r="U13" s="5" t="s">
        <v>1</v>
      </c>
      <c r="V13" s="6" t="s">
        <v>2</v>
      </c>
      <c r="W13" s="5" t="s">
        <v>1</v>
      </c>
      <c r="X13" s="6" t="s">
        <v>2</v>
      </c>
      <c r="Y13" s="5" t="s">
        <v>1</v>
      </c>
      <c r="Z13" s="6" t="s">
        <v>2</v>
      </c>
      <c r="AA13" s="5" t="s">
        <v>1</v>
      </c>
      <c r="AB13" s="6" t="s">
        <v>2</v>
      </c>
      <c r="AC13" s="5" t="s">
        <v>1</v>
      </c>
      <c r="AD13" s="6" t="s">
        <v>2</v>
      </c>
      <c r="AE13" s="5" t="s">
        <v>1</v>
      </c>
      <c r="AF13" s="6" t="s">
        <v>2</v>
      </c>
      <c r="AG13" s="5" t="s">
        <v>1</v>
      </c>
      <c r="AH13" s="6" t="s">
        <v>2</v>
      </c>
      <c r="AI13" s="5" t="s">
        <v>1</v>
      </c>
      <c r="AJ13" s="6" t="s">
        <v>2</v>
      </c>
      <c r="AK13" s="5" t="s">
        <v>1</v>
      </c>
      <c r="AL13" s="6" t="s">
        <v>2</v>
      </c>
      <c r="AM13" s="5" t="s">
        <v>1</v>
      </c>
      <c r="AN13" s="6" t="s">
        <v>2</v>
      </c>
      <c r="AO13" s="5" t="s">
        <v>1</v>
      </c>
      <c r="AP13" s="6" t="s">
        <v>2</v>
      </c>
      <c r="AQ13" s="5" t="s">
        <v>1</v>
      </c>
      <c r="AR13" s="6" t="s">
        <v>2</v>
      </c>
      <c r="AS13" s="5" t="s">
        <v>1</v>
      </c>
      <c r="AT13" s="6" t="s">
        <v>2</v>
      </c>
      <c r="AU13" s="5" t="s">
        <v>1</v>
      </c>
      <c r="AV13" s="6" t="s">
        <v>2</v>
      </c>
      <c r="AW13" s="5" t="s">
        <v>1</v>
      </c>
      <c r="AX13" s="6" t="s">
        <v>2</v>
      </c>
      <c r="AY13" s="5" t="s">
        <v>1</v>
      </c>
      <c r="AZ13" s="6" t="s">
        <v>2</v>
      </c>
      <c r="BA13" s="5" t="s">
        <v>1</v>
      </c>
      <c r="BB13" s="6" t="s">
        <v>2</v>
      </c>
      <c r="BC13" s="5" t="s">
        <v>1</v>
      </c>
      <c r="BD13" s="6" t="s">
        <v>2</v>
      </c>
      <c r="BE13" s="5" t="s">
        <v>1</v>
      </c>
      <c r="BF13" s="6" t="s">
        <v>2</v>
      </c>
      <c r="BG13" s="7" t="s">
        <v>1</v>
      </c>
      <c r="BH13" s="4" t="s">
        <v>2</v>
      </c>
      <c r="BI13" s="7" t="s">
        <v>1</v>
      </c>
      <c r="BJ13" s="4" t="s">
        <v>2</v>
      </c>
      <c r="BK13" s="7" t="s">
        <v>1</v>
      </c>
      <c r="BL13" s="4" t="s">
        <v>2</v>
      </c>
      <c r="BM13" s="7" t="s">
        <v>1</v>
      </c>
      <c r="BN13" s="4" t="s">
        <v>2</v>
      </c>
      <c r="BO13" s="7" t="s">
        <v>1</v>
      </c>
      <c r="BP13" s="4" t="s">
        <v>2</v>
      </c>
      <c r="BQ13" s="7" t="s">
        <v>1</v>
      </c>
      <c r="BR13" s="4" t="s">
        <v>2</v>
      </c>
      <c r="BS13" s="7" t="s">
        <v>1</v>
      </c>
      <c r="BT13" s="4" t="s">
        <v>2</v>
      </c>
      <c r="BU13" s="7" t="s">
        <v>1</v>
      </c>
      <c r="BV13" s="4" t="s">
        <v>2</v>
      </c>
      <c r="BW13" s="7" t="s">
        <v>1</v>
      </c>
      <c r="BX13" s="4" t="s">
        <v>2</v>
      </c>
      <c r="BY13" s="7" t="s">
        <v>1</v>
      </c>
      <c r="BZ13" s="18" t="s">
        <v>2</v>
      </c>
      <c r="CA13" s="17" t="s">
        <v>1</v>
      </c>
      <c r="CB13" s="6" t="s">
        <v>2</v>
      </c>
      <c r="CC13" s="5" t="s">
        <v>1</v>
      </c>
      <c r="CD13" s="6" t="s">
        <v>2</v>
      </c>
      <c r="CE13" s="5" t="s">
        <v>1</v>
      </c>
      <c r="CF13" s="6" t="s">
        <v>2</v>
      </c>
      <c r="CG13" s="5" t="s">
        <v>1</v>
      </c>
      <c r="CH13" s="6" t="s">
        <v>2</v>
      </c>
      <c r="CI13" s="5" t="s">
        <v>1</v>
      </c>
      <c r="CJ13" s="6" t="s">
        <v>2</v>
      </c>
      <c r="CK13" s="5" t="s">
        <v>1</v>
      </c>
      <c r="CL13" s="6" t="s">
        <v>2</v>
      </c>
      <c r="CM13" s="5" t="s">
        <v>1</v>
      </c>
      <c r="CN13" s="6" t="s">
        <v>2</v>
      </c>
      <c r="CO13" s="5" t="s">
        <v>1</v>
      </c>
      <c r="CP13" s="6" t="s">
        <v>2</v>
      </c>
      <c r="CQ13" s="5" t="s">
        <v>1</v>
      </c>
      <c r="CR13" s="6" t="s">
        <v>2</v>
      </c>
      <c r="CS13" s="5" t="s">
        <v>1</v>
      </c>
      <c r="CT13" s="6" t="s">
        <v>2</v>
      </c>
      <c r="CU13" s="5" t="s">
        <v>1</v>
      </c>
      <c r="CV13" s="6" t="s">
        <v>2</v>
      </c>
      <c r="CW13" s="5" t="s">
        <v>1</v>
      </c>
      <c r="CX13" s="6" t="s">
        <v>2</v>
      </c>
      <c r="CY13" s="5" t="s">
        <v>1</v>
      </c>
      <c r="CZ13" s="6" t="s">
        <v>2</v>
      </c>
      <c r="DA13" s="5" t="s">
        <v>1</v>
      </c>
      <c r="DB13" s="6" t="s">
        <v>2</v>
      </c>
      <c r="DC13" s="5" t="s">
        <v>1</v>
      </c>
      <c r="DD13" s="6" t="s">
        <v>2</v>
      </c>
      <c r="DE13" s="5" t="s">
        <v>1</v>
      </c>
      <c r="DF13" s="6" t="s">
        <v>2</v>
      </c>
      <c r="DG13" s="5" t="s">
        <v>1</v>
      </c>
      <c r="DH13" s="6" t="s">
        <v>2</v>
      </c>
      <c r="DI13" s="5" t="s">
        <v>1</v>
      </c>
      <c r="DJ13" s="6" t="s">
        <v>2</v>
      </c>
      <c r="DK13" s="5" t="s">
        <v>1</v>
      </c>
      <c r="DL13" s="6" t="s">
        <v>2</v>
      </c>
      <c r="DM13" s="5" t="s">
        <v>1</v>
      </c>
      <c r="DN13" s="6" t="s">
        <v>2</v>
      </c>
      <c r="DO13" s="5" t="s">
        <v>1</v>
      </c>
      <c r="DP13" s="6" t="s">
        <v>2</v>
      </c>
      <c r="DQ13" s="5" t="s">
        <v>1</v>
      </c>
      <c r="DR13" s="6" t="s">
        <v>2</v>
      </c>
      <c r="DS13" s="5" t="s">
        <v>1</v>
      </c>
      <c r="DT13" s="6" t="s">
        <v>2</v>
      </c>
      <c r="DU13" s="5" t="s">
        <v>1</v>
      </c>
      <c r="DV13" s="6" t="s">
        <v>2</v>
      </c>
      <c r="DW13" s="5" t="s">
        <v>1</v>
      </c>
      <c r="DX13" s="6" t="s">
        <v>2</v>
      </c>
      <c r="DY13" s="5" t="s">
        <v>1</v>
      </c>
      <c r="DZ13" s="6" t="s">
        <v>2</v>
      </c>
      <c r="EA13" s="5" t="s">
        <v>1</v>
      </c>
      <c r="EB13" s="6" t="s">
        <v>2</v>
      </c>
      <c r="EC13" s="5" t="s">
        <v>1</v>
      </c>
      <c r="ED13" s="6" t="s">
        <v>2</v>
      </c>
      <c r="EE13" s="7" t="s">
        <v>1</v>
      </c>
      <c r="EF13" s="4" t="s">
        <v>2</v>
      </c>
      <c r="EG13" s="7" t="s">
        <v>1</v>
      </c>
      <c r="EH13" s="4" t="s">
        <v>2</v>
      </c>
      <c r="EI13" s="7" t="s">
        <v>1</v>
      </c>
      <c r="EJ13" s="4" t="s">
        <v>2</v>
      </c>
      <c r="EK13" s="7" t="s">
        <v>1</v>
      </c>
      <c r="EL13" s="4" t="s">
        <v>2</v>
      </c>
      <c r="EM13" s="7" t="s">
        <v>1</v>
      </c>
      <c r="EN13" s="4" t="s">
        <v>2</v>
      </c>
      <c r="EO13" s="7" t="s">
        <v>1</v>
      </c>
      <c r="EP13" s="4" t="s">
        <v>2</v>
      </c>
      <c r="EQ13" s="7" t="s">
        <v>1</v>
      </c>
      <c r="ER13" s="4" t="s">
        <v>2</v>
      </c>
      <c r="ES13" s="7" t="s">
        <v>1</v>
      </c>
      <c r="ET13" s="4" t="s">
        <v>2</v>
      </c>
      <c r="EU13" s="7" t="s">
        <v>1</v>
      </c>
      <c r="EV13" s="4" t="s">
        <v>2</v>
      </c>
      <c r="EW13" s="7" t="s">
        <v>1</v>
      </c>
      <c r="EX13" s="18" t="s">
        <v>2</v>
      </c>
    </row>
    <row r="14" spans="1:159" ht="18" customHeight="1" x14ac:dyDescent="0.25">
      <c r="A14" s="76" t="s">
        <v>4</v>
      </c>
      <c r="B14" s="77"/>
      <c r="C14" s="19"/>
      <c r="D14" s="3"/>
      <c r="E14" s="7"/>
      <c r="F14" s="8"/>
      <c r="G14" s="9"/>
      <c r="H14" s="7"/>
      <c r="I14" s="7"/>
      <c r="J14" s="7"/>
      <c r="K14" s="9"/>
      <c r="L14" s="7"/>
      <c r="M14" s="7"/>
      <c r="N14" s="7"/>
      <c r="O14" s="7"/>
      <c r="P14" s="7"/>
      <c r="Q14" s="7"/>
      <c r="R14" s="7"/>
      <c r="S14" s="9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10"/>
      <c r="AX14" s="10"/>
      <c r="AY14" s="10"/>
      <c r="AZ14" s="10"/>
      <c r="BA14" s="10"/>
      <c r="BB14" s="10"/>
      <c r="BC14" s="10"/>
      <c r="BD14" s="10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9">
        <f>C14+E14+G14+K14+I14+M14+O14+Q14+S14+AU14+AW14+BE14+BG14+BI14+BK14+BW14+BM14+BO14+BQ14+BS14</f>
        <v>0</v>
      </c>
      <c r="BZ14" s="20">
        <f>D14+H14+F14+J14+L14+N14+P14+R14+T14+AV14+AX14+BF14+BH14+BJ14+BL14+BX14+BN14+BP14+BR14+BT14</f>
        <v>0</v>
      </c>
      <c r="CA14" s="19"/>
      <c r="CB14" s="3"/>
      <c r="CC14" s="7"/>
      <c r="CD14" s="8"/>
      <c r="CE14" s="9"/>
      <c r="CF14" s="7"/>
      <c r="CG14" s="7"/>
      <c r="CH14" s="7"/>
      <c r="CI14" s="9"/>
      <c r="CJ14" s="7"/>
      <c r="CK14" s="7"/>
      <c r="CL14" s="7"/>
      <c r="CM14" s="7"/>
      <c r="CN14" s="7"/>
      <c r="CO14" s="7"/>
      <c r="CP14" s="7"/>
      <c r="CQ14" s="9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10"/>
      <c r="DV14" s="10"/>
      <c r="DW14" s="10"/>
      <c r="DX14" s="10"/>
      <c r="DY14" s="10"/>
      <c r="DZ14" s="10"/>
      <c r="EA14" s="10"/>
      <c r="EB14" s="10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9">
        <f>CA14+CC14+CE14+CI14+CG14+CK14+CM14+CO14+CQ14+DS14+DU14+EC14+EE14+EG14+EI14+EU14+EK14+EM14+EO14+EQ14</f>
        <v>0</v>
      </c>
      <c r="EX14" s="20">
        <f>CB14+CF14+CD14+CH14+CJ14+CL14+CN14+CP14+CR14+DT14+DV14+ED14+EF14+EH14+EJ14+EV14+EL14+EN14+EP14+ER14</f>
        <v>0</v>
      </c>
    </row>
    <row r="15" spans="1:159" x14ac:dyDescent="0.25">
      <c r="A15" s="76" t="s">
        <v>5</v>
      </c>
      <c r="B15" s="77"/>
      <c r="C15" s="19"/>
      <c r="D15" s="10"/>
      <c r="E15" s="7"/>
      <c r="F15" s="10"/>
      <c r="G15" s="7"/>
      <c r="H15" s="10"/>
      <c r="I15" s="10"/>
      <c r="J15" s="10"/>
      <c r="K15" s="10"/>
      <c r="L15" s="10"/>
      <c r="M15" s="9"/>
      <c r="N15" s="10"/>
      <c r="O15" s="9"/>
      <c r="P15" s="10"/>
      <c r="Q15" s="9">
        <v>-37.06</v>
      </c>
      <c r="R15" s="10">
        <v>-378.02</v>
      </c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9">
        <v>-2.2869999999999999</v>
      </c>
      <c r="AV15" s="10">
        <v>-462.89</v>
      </c>
      <c r="AW15" s="10"/>
      <c r="AX15" s="10"/>
      <c r="AY15" s="10"/>
      <c r="AZ15" s="10"/>
      <c r="BA15" s="10">
        <v>-4.5</v>
      </c>
      <c r="BB15" s="10">
        <v>-186.3</v>
      </c>
      <c r="BC15" s="10"/>
      <c r="BD15" s="10"/>
      <c r="BE15" s="10"/>
      <c r="BF15" s="10"/>
      <c r="BG15" s="10"/>
      <c r="BH15" s="10"/>
      <c r="BI15" s="10"/>
      <c r="BJ15" s="10"/>
      <c r="BK15" s="9"/>
      <c r="BL15" s="10"/>
      <c r="BM15" s="10"/>
      <c r="BN15" s="10"/>
      <c r="BO15" s="10"/>
      <c r="BP15" s="10"/>
      <c r="BQ15" s="9"/>
      <c r="BR15" s="10"/>
      <c r="BS15" s="10"/>
      <c r="BT15" s="10"/>
      <c r="BU15" s="10"/>
      <c r="BV15" s="10"/>
      <c r="BW15" s="10"/>
      <c r="BX15" s="10"/>
      <c r="BY15" s="9">
        <f>BW15+BS15+BQ15+BO15+BM15+BK15+BI15+BG15+BE15+BC15+BA15+AY15+AW15+AU15+AS15+AQ15+AO15+AM15+AK15+AI15+AG15+AE15+AC15+AA15+Y15+W15+U15+S15+Q15+O15+M15+K15+I15+G15+E15+C15</f>
        <v>-43.847000000000001</v>
      </c>
      <c r="BZ15" s="20">
        <f>BX15+BV15+BT15+BR15+BP15+BN15+BL15+BJ15+BH15+BF15+BD15+BB15+AZ15+AX15+AV15+AT15+AR15+AP15+AN15+AL15+AJ15+AH15+AF15+AD15+AB15+Z15+X15+V15+T15+R15+P15+N15+L15+J15+H15+F15+D15</f>
        <v>-1027.21</v>
      </c>
      <c r="CA15" s="19"/>
      <c r="CB15" s="10"/>
      <c r="CC15" s="7"/>
      <c r="CD15" s="10"/>
      <c r="CE15" s="7"/>
      <c r="CF15" s="10"/>
      <c r="CG15" s="10"/>
      <c r="CH15" s="10"/>
      <c r="CI15" s="10"/>
      <c r="CJ15" s="10"/>
      <c r="CK15" s="9"/>
      <c r="CL15" s="10"/>
      <c r="CM15" s="9"/>
      <c r="CN15" s="10"/>
      <c r="CO15" s="10">
        <v>37.06</v>
      </c>
      <c r="CP15" s="10">
        <v>378.02</v>
      </c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9">
        <v>2.2869999999999999</v>
      </c>
      <c r="DT15" s="10">
        <v>462.89</v>
      </c>
      <c r="DU15" s="10"/>
      <c r="DV15" s="10"/>
      <c r="DW15" s="10"/>
      <c r="DX15" s="10"/>
      <c r="DY15" s="10">
        <v>4.5</v>
      </c>
      <c r="DZ15" s="10">
        <v>186.3</v>
      </c>
      <c r="EA15" s="10"/>
      <c r="EB15" s="10"/>
      <c r="EC15" s="10"/>
      <c r="ED15" s="10"/>
      <c r="EE15" s="10"/>
      <c r="EF15" s="10"/>
      <c r="EG15" s="10"/>
      <c r="EH15" s="10"/>
      <c r="EI15" s="9"/>
      <c r="EJ15" s="10"/>
      <c r="EK15" s="10"/>
      <c r="EL15" s="10"/>
      <c r="EM15" s="10"/>
      <c r="EN15" s="10"/>
      <c r="EO15" s="9"/>
      <c r="EP15" s="10"/>
      <c r="EQ15" s="10"/>
      <c r="ER15" s="10"/>
      <c r="ES15" s="10"/>
      <c r="ET15" s="10"/>
      <c r="EU15" s="10"/>
      <c r="EV15" s="10"/>
      <c r="EW15" s="9">
        <f>EU15+EQ15+EO15+EM15+EK15+EI15+EG15+EE15+EC15+EA15+DY15+DW15+DU15+DS15+DQ15+DO15+DM15+DK15+DI15+DG15+DE15+DC15+DA15+CY15+CW15+CU15+CS15+CQ15+CO15+CM15+CK15+CI15+CG15+CE15+CC15+CA15</f>
        <v>43.847000000000001</v>
      </c>
      <c r="EX15" s="20">
        <f>EV15+ET15+ER15+EP15+EN15+EL15+EJ15+EH15+EF15+ED15+EB15+DZ15+DX15+DV15+DT15+DR15+DP15+DN15+DL15+DJ15+DH15+DF15+DD15+DB15+CZ15+CX15+CV15+CT15+CR15+CP15+CN15+CL15+CJ15+CH15+CF15+CD15+CB15</f>
        <v>1027.21</v>
      </c>
    </row>
    <row r="16" spans="1:159" x14ac:dyDescent="0.25">
      <c r="A16" s="76" t="s">
        <v>6</v>
      </c>
      <c r="B16" s="77"/>
      <c r="C16" s="21">
        <v>-4.4950000000000001</v>
      </c>
      <c r="D16" s="10">
        <v>-278.2</v>
      </c>
      <c r="E16" s="9">
        <v>-40</v>
      </c>
      <c r="F16" s="10">
        <v>-700</v>
      </c>
      <c r="G16" s="7"/>
      <c r="H16" s="10"/>
      <c r="I16" s="10"/>
      <c r="J16" s="10"/>
      <c r="K16" s="11">
        <v>-1.421</v>
      </c>
      <c r="L16" s="10">
        <v>-44.2</v>
      </c>
      <c r="M16" s="9"/>
      <c r="N16" s="10"/>
      <c r="O16" s="9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9">
        <v>-20.053999999999998</v>
      </c>
      <c r="AL16" s="10">
        <v>-1540.15</v>
      </c>
      <c r="AM16" s="9">
        <v>-4.1079999999999997</v>
      </c>
      <c r="AN16" s="10">
        <v>-213.62</v>
      </c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9"/>
      <c r="BJ16" s="10"/>
      <c r="BK16" s="9"/>
      <c r="BL16" s="10"/>
      <c r="BM16" s="10"/>
      <c r="BN16" s="10"/>
      <c r="BO16" s="10"/>
      <c r="BP16" s="10"/>
      <c r="BQ16" s="9"/>
      <c r="BR16" s="10"/>
      <c r="BS16" s="10"/>
      <c r="BT16" s="10"/>
      <c r="BU16" s="10"/>
      <c r="BV16" s="10"/>
      <c r="BW16" s="9"/>
      <c r="BX16" s="10"/>
      <c r="BY16" s="9">
        <f t="shared" ref="BY16:BY33" si="0">BW16+BS16+BQ16+BO16+BM16+BK16+BI16+BG16+BE16+BC16+BA16+AY16+AW16+AU16+AS16+AQ16+AO16+AM16+AK16+AI16+AG16+AE16+AC16+AA16+Y16+W16+U16+S16+Q16+O16+M16+K16+I16+G16+E16+C16</f>
        <v>-70.078000000000003</v>
      </c>
      <c r="BZ16" s="20">
        <f t="shared" ref="BZ16:BZ33" si="1">BX16+BV16+BT16+BR16+BP16+BN16+BL16+BJ16+BH16+BF16+BD16+BB16+AZ16+AX16+AV16+AT16+AR16+AP16+AN16+AL16+AJ16+AH16+AF16+AD16+AB16+Z16+X16+V16+T16+R16+P16+N16+L16+J16+H16+F16+D16</f>
        <v>-2776.17</v>
      </c>
      <c r="CA16" s="21">
        <v>4.4950000000000001</v>
      </c>
      <c r="CB16" s="10">
        <v>278.2</v>
      </c>
      <c r="CC16" s="9">
        <v>40</v>
      </c>
      <c r="CD16" s="10">
        <v>700</v>
      </c>
      <c r="CE16" s="7"/>
      <c r="CF16" s="10"/>
      <c r="CG16" s="10"/>
      <c r="CH16" s="10"/>
      <c r="CI16" s="11">
        <v>1.421</v>
      </c>
      <c r="CJ16" s="10">
        <v>44.2</v>
      </c>
      <c r="CK16" s="9"/>
      <c r="CL16" s="10"/>
      <c r="CM16" s="9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9">
        <v>20.053999999999998</v>
      </c>
      <c r="DJ16" s="10">
        <v>1540.15</v>
      </c>
      <c r="DK16" s="9">
        <v>4.1079999999999997</v>
      </c>
      <c r="DL16" s="10">
        <v>213.62</v>
      </c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9"/>
      <c r="EH16" s="10"/>
      <c r="EI16" s="9"/>
      <c r="EJ16" s="10"/>
      <c r="EK16" s="10"/>
      <c r="EL16" s="10"/>
      <c r="EM16" s="10"/>
      <c r="EN16" s="10"/>
      <c r="EO16" s="9"/>
      <c r="EP16" s="10"/>
      <c r="EQ16" s="10"/>
      <c r="ER16" s="10"/>
      <c r="ES16" s="10"/>
      <c r="ET16" s="10"/>
      <c r="EU16" s="9"/>
      <c r="EV16" s="10"/>
      <c r="EW16" s="9">
        <f t="shared" ref="EW16:EW33" si="2">EU16+EQ16+EO16+EM16+EK16+EI16+EG16+EE16+EC16+EA16+DY16+DW16+DU16+DS16+DQ16+DO16+DM16+DK16+DI16+DG16+DE16+DC16+DA16+CY16+CW16+CU16+CS16+CQ16+CO16+CM16+CK16+CI16+CG16+CE16+CC16+CA16</f>
        <v>70.078000000000003</v>
      </c>
      <c r="EX16" s="20">
        <f t="shared" ref="EX16:EX33" si="3">EV16+ET16+ER16+EP16+EN16+EL16+EJ16+EH16+EF16+ED16+EB16+DZ16+DX16+DV16+DT16+DR16+DP16+DN16+DL16+DJ16+DH16+DF16+DD16+DB16+CZ16+CX16+CV16+CT16+CR16+CP16+CN16+CL16+CJ16+CH16+CF16+CD16+CB16</f>
        <v>2776.17</v>
      </c>
    </row>
    <row r="17" spans="1:154" x14ac:dyDescent="0.25">
      <c r="A17" s="76" t="s">
        <v>12</v>
      </c>
      <c r="B17" s="77"/>
      <c r="C17" s="19"/>
      <c r="D17" s="10"/>
      <c r="E17" s="7"/>
      <c r="F17" s="10"/>
      <c r="G17" s="7"/>
      <c r="H17" s="10"/>
      <c r="I17" s="10">
        <v>-50</v>
      </c>
      <c r="J17" s="10">
        <v>-495</v>
      </c>
      <c r="K17" s="11">
        <v>-0.2</v>
      </c>
      <c r="L17" s="10">
        <v>-6.22</v>
      </c>
      <c r="M17" s="9"/>
      <c r="N17" s="10"/>
      <c r="O17" s="10">
        <v>-15</v>
      </c>
      <c r="P17" s="10">
        <v>-211.5</v>
      </c>
      <c r="Q17" s="9"/>
      <c r="R17" s="10"/>
      <c r="S17" s="10"/>
      <c r="T17" s="10"/>
      <c r="U17" s="10"/>
      <c r="V17" s="10"/>
      <c r="W17" s="10"/>
      <c r="X17" s="10"/>
      <c r="Y17" s="10">
        <v>-10.654999999999999</v>
      </c>
      <c r="Z17" s="10">
        <v>-447.51</v>
      </c>
      <c r="AA17" s="10"/>
      <c r="AB17" s="10"/>
      <c r="AC17" s="9">
        <v>-38.6</v>
      </c>
      <c r="AD17" s="10">
        <v>-949.56</v>
      </c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>
        <v>-10.61</v>
      </c>
      <c r="AP17" s="10">
        <v>-381.96</v>
      </c>
      <c r="AQ17" s="10"/>
      <c r="AR17" s="10"/>
      <c r="AS17" s="10"/>
      <c r="AT17" s="10"/>
      <c r="AU17" s="10"/>
      <c r="AV17" s="10"/>
      <c r="AW17" s="9">
        <v>-24.87</v>
      </c>
      <c r="AX17" s="10">
        <v>-246.21</v>
      </c>
      <c r="AY17" s="10"/>
      <c r="AZ17" s="10"/>
      <c r="BA17" s="10">
        <v>-16.5</v>
      </c>
      <c r="BB17" s="10">
        <v>-683.1</v>
      </c>
      <c r="BC17" s="10"/>
      <c r="BD17" s="10"/>
      <c r="BE17" s="10"/>
      <c r="BF17" s="10"/>
      <c r="BG17" s="10"/>
      <c r="BH17" s="10"/>
      <c r="BI17" s="10"/>
      <c r="BJ17" s="10"/>
      <c r="BK17" s="9"/>
      <c r="BL17" s="10"/>
      <c r="BM17" s="10"/>
      <c r="BN17" s="10"/>
      <c r="BO17" s="10"/>
      <c r="BP17" s="10"/>
      <c r="BQ17" s="9"/>
      <c r="BR17" s="10"/>
      <c r="BS17" s="9">
        <v>-24.751999999999999</v>
      </c>
      <c r="BT17" s="10">
        <v>-718.8</v>
      </c>
      <c r="BU17" s="10"/>
      <c r="BV17" s="10"/>
      <c r="BW17" s="9"/>
      <c r="BX17" s="10"/>
      <c r="BY17" s="9">
        <f t="shared" si="0"/>
        <v>-191.18699999999998</v>
      </c>
      <c r="BZ17" s="20">
        <f t="shared" si="1"/>
        <v>-4139.8600000000006</v>
      </c>
      <c r="CA17" s="19"/>
      <c r="CB17" s="10"/>
      <c r="CC17" s="7"/>
      <c r="CD17" s="10"/>
      <c r="CE17" s="7"/>
      <c r="CF17" s="10"/>
      <c r="CG17" s="10">
        <v>50</v>
      </c>
      <c r="CH17" s="10">
        <v>495</v>
      </c>
      <c r="CI17" s="11">
        <v>0.2</v>
      </c>
      <c r="CJ17" s="10">
        <v>6.22</v>
      </c>
      <c r="CK17" s="9"/>
      <c r="CL17" s="10"/>
      <c r="CM17" s="10">
        <v>15</v>
      </c>
      <c r="CN17" s="10">
        <v>211.5</v>
      </c>
      <c r="CO17" s="9"/>
      <c r="CP17" s="10"/>
      <c r="CQ17" s="10"/>
      <c r="CR17" s="10"/>
      <c r="CS17" s="10"/>
      <c r="CT17" s="10"/>
      <c r="CU17" s="10"/>
      <c r="CV17" s="10"/>
      <c r="CW17" s="10">
        <v>10.654999999999999</v>
      </c>
      <c r="CX17" s="10">
        <v>447.51</v>
      </c>
      <c r="CY17" s="10"/>
      <c r="CZ17" s="10"/>
      <c r="DA17" s="10">
        <v>38.6</v>
      </c>
      <c r="DB17" s="10">
        <v>949.56</v>
      </c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>
        <v>10.61</v>
      </c>
      <c r="DN17" s="10">
        <v>381.96</v>
      </c>
      <c r="DO17" s="10"/>
      <c r="DP17" s="10"/>
      <c r="DQ17" s="10"/>
      <c r="DR17" s="10"/>
      <c r="DS17" s="10"/>
      <c r="DT17" s="10"/>
      <c r="DU17" s="9">
        <v>24.87</v>
      </c>
      <c r="DV17" s="10">
        <v>246.21</v>
      </c>
      <c r="DW17" s="10"/>
      <c r="DX17" s="10"/>
      <c r="DY17" s="10">
        <v>16.5</v>
      </c>
      <c r="DZ17" s="10">
        <v>683.1</v>
      </c>
      <c r="EA17" s="10"/>
      <c r="EB17" s="10"/>
      <c r="EC17" s="10"/>
      <c r="ED17" s="10"/>
      <c r="EE17" s="10"/>
      <c r="EF17" s="10"/>
      <c r="EG17" s="10"/>
      <c r="EH17" s="10"/>
      <c r="EI17" s="9"/>
      <c r="EJ17" s="10"/>
      <c r="EK17" s="10"/>
      <c r="EL17" s="10"/>
      <c r="EM17" s="10"/>
      <c r="EN17" s="10"/>
      <c r="EO17" s="9"/>
      <c r="EP17" s="10"/>
      <c r="EQ17" s="9">
        <v>24.751999999999999</v>
      </c>
      <c r="ER17" s="10">
        <v>718.8</v>
      </c>
      <c r="ES17" s="10"/>
      <c r="ET17" s="10"/>
      <c r="EU17" s="9"/>
      <c r="EV17" s="10"/>
      <c r="EW17" s="9">
        <f t="shared" si="2"/>
        <v>191.18699999999998</v>
      </c>
      <c r="EX17" s="20">
        <f t="shared" si="3"/>
        <v>4139.8600000000006</v>
      </c>
    </row>
    <row r="18" spans="1:154" x14ac:dyDescent="0.25">
      <c r="A18" s="76" t="s">
        <v>7</v>
      </c>
      <c r="B18" s="77"/>
      <c r="C18" s="19"/>
      <c r="D18" s="10"/>
      <c r="E18" s="9">
        <v>-66.239999999999995</v>
      </c>
      <c r="F18" s="10">
        <v>-1159.2</v>
      </c>
      <c r="G18" s="12"/>
      <c r="H18" s="10"/>
      <c r="I18" s="10"/>
      <c r="J18" s="10"/>
      <c r="K18" s="11"/>
      <c r="L18" s="10"/>
      <c r="M18" s="9"/>
      <c r="N18" s="10"/>
      <c r="O18" s="9"/>
      <c r="P18" s="10"/>
      <c r="Q18" s="9"/>
      <c r="R18" s="10"/>
      <c r="S18" s="9">
        <v>-19.225000000000001</v>
      </c>
      <c r="T18" s="10">
        <v>-422.18</v>
      </c>
      <c r="U18" s="10"/>
      <c r="V18" s="10"/>
      <c r="W18" s="10"/>
      <c r="X18" s="10"/>
      <c r="Y18" s="9">
        <v>-4.0250000000000004</v>
      </c>
      <c r="Z18" s="10">
        <v>-169.05</v>
      </c>
      <c r="AA18" s="9"/>
      <c r="AB18" s="10"/>
      <c r="AC18" s="9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9">
        <v>-0.5</v>
      </c>
      <c r="AV18" s="10">
        <v>-101.2</v>
      </c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9"/>
      <c r="BH18" s="10"/>
      <c r="BI18" s="10"/>
      <c r="BJ18" s="10"/>
      <c r="BK18" s="10"/>
      <c r="BL18" s="10"/>
      <c r="BM18" s="10">
        <v>-20.09</v>
      </c>
      <c r="BN18" s="10">
        <v>-216.97</v>
      </c>
      <c r="BO18" s="10"/>
      <c r="BP18" s="10"/>
      <c r="BQ18" s="9"/>
      <c r="BR18" s="10"/>
      <c r="BS18" s="10"/>
      <c r="BT18" s="10"/>
      <c r="BU18" s="10"/>
      <c r="BV18" s="10"/>
      <c r="BW18" s="9"/>
      <c r="BX18" s="10"/>
      <c r="BY18" s="9">
        <f t="shared" si="0"/>
        <v>-110.08</v>
      </c>
      <c r="BZ18" s="20">
        <f t="shared" si="1"/>
        <v>-2068.6000000000004</v>
      </c>
      <c r="CA18" s="19"/>
      <c r="CB18" s="10"/>
      <c r="CC18" s="9">
        <v>66.239999999999995</v>
      </c>
      <c r="CD18" s="10">
        <v>1159.2</v>
      </c>
      <c r="CE18" s="12"/>
      <c r="CF18" s="10"/>
      <c r="CG18" s="10"/>
      <c r="CH18" s="10"/>
      <c r="CI18" s="11"/>
      <c r="CJ18" s="10"/>
      <c r="CK18" s="9"/>
      <c r="CL18" s="10"/>
      <c r="CM18" s="9"/>
      <c r="CN18" s="10"/>
      <c r="CO18" s="9"/>
      <c r="CP18" s="10"/>
      <c r="CQ18" s="9">
        <v>19.225000000000001</v>
      </c>
      <c r="CR18" s="10">
        <v>422.18</v>
      </c>
      <c r="CS18" s="10"/>
      <c r="CT18" s="10"/>
      <c r="CU18" s="10"/>
      <c r="CV18" s="10"/>
      <c r="CW18" s="9">
        <v>4.0250000000000004</v>
      </c>
      <c r="CX18" s="10">
        <v>169.05</v>
      </c>
      <c r="CY18" s="9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9">
        <v>0.5</v>
      </c>
      <c r="DT18" s="10">
        <v>101.2</v>
      </c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9"/>
      <c r="EF18" s="10"/>
      <c r="EG18" s="10"/>
      <c r="EH18" s="10"/>
      <c r="EI18" s="10"/>
      <c r="EJ18" s="10"/>
      <c r="EK18" s="10">
        <v>20.09</v>
      </c>
      <c r="EL18" s="10">
        <v>216.97</v>
      </c>
      <c r="EM18" s="10"/>
      <c r="EN18" s="10"/>
      <c r="EO18" s="9"/>
      <c r="EP18" s="10"/>
      <c r="EQ18" s="10"/>
      <c r="ER18" s="10"/>
      <c r="ES18" s="10"/>
      <c r="ET18" s="10"/>
      <c r="EU18" s="9"/>
      <c r="EV18" s="10"/>
      <c r="EW18" s="9">
        <f t="shared" si="2"/>
        <v>110.08</v>
      </c>
      <c r="EX18" s="20">
        <f t="shared" si="3"/>
        <v>2068.6000000000004</v>
      </c>
    </row>
    <row r="19" spans="1:154" x14ac:dyDescent="0.25">
      <c r="A19" s="76" t="s">
        <v>8</v>
      </c>
      <c r="B19" s="77"/>
      <c r="C19" s="21">
        <v>-2.2589999999999999</v>
      </c>
      <c r="D19" s="10">
        <v>-139.81</v>
      </c>
      <c r="E19" s="7"/>
      <c r="F19" s="10"/>
      <c r="G19" s="7"/>
      <c r="H19" s="10"/>
      <c r="I19" s="10"/>
      <c r="J19" s="10"/>
      <c r="K19" s="11">
        <v>-0.34899999999999998</v>
      </c>
      <c r="L19" s="10">
        <v>-10.85</v>
      </c>
      <c r="M19" s="9">
        <v>-12</v>
      </c>
      <c r="N19" s="10">
        <v>-82.8</v>
      </c>
      <c r="O19" s="10">
        <v>-60</v>
      </c>
      <c r="P19" s="10">
        <v>-846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9"/>
      <c r="AB19" s="10"/>
      <c r="AC19" s="9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9">
        <v>-25.044</v>
      </c>
      <c r="AR19" s="10">
        <v>-1402.46</v>
      </c>
      <c r="AS19" s="10"/>
      <c r="AT19" s="10"/>
      <c r="AU19" s="9">
        <v>-0.34399999999999997</v>
      </c>
      <c r="AV19" s="10">
        <v>-69.63</v>
      </c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9">
        <v>-16.844000000000001</v>
      </c>
      <c r="BL19" s="10">
        <v>-3025.18</v>
      </c>
      <c r="BM19" s="10"/>
      <c r="BN19" s="10"/>
      <c r="BO19" s="10"/>
      <c r="BP19" s="10"/>
      <c r="BQ19" s="9">
        <v>-7.992</v>
      </c>
      <c r="BR19" s="10">
        <v>-158.72</v>
      </c>
      <c r="BS19" s="10"/>
      <c r="BT19" s="10"/>
      <c r="BU19" s="9">
        <v>-2.62</v>
      </c>
      <c r="BV19" s="10">
        <v>-510.9</v>
      </c>
      <c r="BW19" s="9">
        <v>-18.637</v>
      </c>
      <c r="BX19" s="10">
        <v>-237.06</v>
      </c>
      <c r="BY19" s="9">
        <f>BW19+BS19+BQ19+BO19+BM19+BK19+BI19+BG19+BE19+BC19+BA19+AY19+AW19+AU19+AS19+AQ19+AO19+AM19+AK19+AI19+AG19+AE19+AC19+AA19+Y19+W19+U19+S19+Q19+O19+M19+K19+I19+G19+E19+C19+BU19</f>
        <v>-146.08899999999997</v>
      </c>
      <c r="BZ19" s="20">
        <f t="shared" si="1"/>
        <v>-6483.4100000000008</v>
      </c>
      <c r="CA19" s="21">
        <v>2.2589999999999999</v>
      </c>
      <c r="CB19" s="10">
        <v>139.81</v>
      </c>
      <c r="CC19" s="7"/>
      <c r="CD19" s="10"/>
      <c r="CE19" s="7"/>
      <c r="CF19" s="10"/>
      <c r="CG19" s="10"/>
      <c r="CH19" s="10"/>
      <c r="CI19" s="11">
        <v>0.34899999999999998</v>
      </c>
      <c r="CJ19" s="10">
        <v>10.85</v>
      </c>
      <c r="CK19" s="9">
        <v>12</v>
      </c>
      <c r="CL19" s="10">
        <v>82.8</v>
      </c>
      <c r="CM19" s="10">
        <v>60</v>
      </c>
      <c r="CN19" s="10">
        <v>846</v>
      </c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9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9">
        <v>25.044</v>
      </c>
      <c r="DP19" s="10">
        <v>1402.46</v>
      </c>
      <c r="DQ19" s="10"/>
      <c r="DR19" s="10"/>
      <c r="DS19" s="9">
        <v>0.34399999999999997</v>
      </c>
      <c r="DT19" s="10">
        <v>69.63</v>
      </c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9">
        <v>16.844000000000001</v>
      </c>
      <c r="EJ19" s="10">
        <v>3025.18</v>
      </c>
      <c r="EK19" s="10"/>
      <c r="EL19" s="10"/>
      <c r="EM19" s="10"/>
      <c r="EN19" s="10"/>
      <c r="EO19" s="9">
        <v>7.992</v>
      </c>
      <c r="EP19" s="10">
        <v>158.72</v>
      </c>
      <c r="EQ19" s="10"/>
      <c r="ER19" s="10"/>
      <c r="ES19" s="9">
        <v>2.62</v>
      </c>
      <c r="ET19" s="10">
        <v>510.9</v>
      </c>
      <c r="EU19" s="9">
        <v>18.637</v>
      </c>
      <c r="EV19" s="10">
        <v>237.06</v>
      </c>
      <c r="EW19" s="9">
        <f>EU19+EQ19+EO19+EM19+EK19+EI19+EG19+EE19+EC19+EA19+DY19+DW19+DU19+DS19+DQ19+DO19+DM19+DK19+DI19+DG19+DE19+DC19+DA19+CY19+CW19+CU19+CS19+CQ19+CO19+CM19+CK19+CI19+CG19+CE19+CC19+CA19+ES19</f>
        <v>146.08899999999997</v>
      </c>
      <c r="EX19" s="20">
        <f t="shared" si="3"/>
        <v>6483.4100000000008</v>
      </c>
    </row>
    <row r="20" spans="1:154" x14ac:dyDescent="0.25">
      <c r="A20" s="76" t="s">
        <v>9</v>
      </c>
      <c r="B20" s="77"/>
      <c r="C20" s="19"/>
      <c r="D20" s="10"/>
      <c r="E20" s="7"/>
      <c r="F20" s="10"/>
      <c r="G20" s="7">
        <v>-40.5</v>
      </c>
      <c r="H20" s="10">
        <v>-243</v>
      </c>
      <c r="I20" s="10"/>
      <c r="J20" s="10"/>
      <c r="K20" s="11"/>
      <c r="L20" s="10"/>
      <c r="M20" s="9"/>
      <c r="N20" s="10"/>
      <c r="O20" s="9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9">
        <v>-11.58</v>
      </c>
      <c r="AB20" s="10">
        <v>-284.87</v>
      </c>
      <c r="AC20" s="9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9">
        <v>-1.46</v>
      </c>
      <c r="AV20" s="10">
        <v>-295.5</v>
      </c>
      <c r="AW20" s="10">
        <v>-5.8</v>
      </c>
      <c r="AX20" s="10">
        <v>-57.42</v>
      </c>
      <c r="AY20" s="10"/>
      <c r="AZ20" s="10"/>
      <c r="BA20" s="10">
        <v>-3</v>
      </c>
      <c r="BB20" s="10">
        <v>-124.2</v>
      </c>
      <c r="BC20" s="10"/>
      <c r="BD20" s="10"/>
      <c r="BE20" s="10"/>
      <c r="BF20" s="10"/>
      <c r="BG20" s="9">
        <v>-5.8</v>
      </c>
      <c r="BH20" s="10">
        <v>-59.16</v>
      </c>
      <c r="BI20" s="10"/>
      <c r="BJ20" s="10"/>
      <c r="BK20" s="10"/>
      <c r="BL20" s="10"/>
      <c r="BM20" s="10"/>
      <c r="BN20" s="10"/>
      <c r="BO20" s="9">
        <v>-3.3</v>
      </c>
      <c r="BP20" s="10">
        <v>-41.58</v>
      </c>
      <c r="BQ20" s="9">
        <v>-8.4</v>
      </c>
      <c r="BR20" s="10">
        <v>-166.82</v>
      </c>
      <c r="BS20" s="10"/>
      <c r="BT20" s="10"/>
      <c r="BU20" s="10"/>
      <c r="BV20" s="10"/>
      <c r="BW20" s="9"/>
      <c r="BX20" s="10"/>
      <c r="BY20" s="9">
        <f t="shared" si="0"/>
        <v>-79.84</v>
      </c>
      <c r="BZ20" s="20">
        <f t="shared" si="1"/>
        <v>-1272.55</v>
      </c>
      <c r="CA20" s="19"/>
      <c r="CB20" s="10"/>
      <c r="CC20" s="7"/>
      <c r="CD20" s="10"/>
      <c r="CE20" s="7">
        <v>40.5</v>
      </c>
      <c r="CF20" s="10">
        <v>243</v>
      </c>
      <c r="CG20" s="10"/>
      <c r="CH20" s="10"/>
      <c r="CI20" s="11"/>
      <c r="CJ20" s="10"/>
      <c r="CK20" s="9"/>
      <c r="CL20" s="10"/>
      <c r="CM20" s="9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9">
        <v>11.58</v>
      </c>
      <c r="CZ20" s="10">
        <v>284.87</v>
      </c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9">
        <v>1.46</v>
      </c>
      <c r="DT20" s="10">
        <v>295.5</v>
      </c>
      <c r="DU20" s="10">
        <v>5.8</v>
      </c>
      <c r="DV20" s="10">
        <v>57.42</v>
      </c>
      <c r="DW20" s="10"/>
      <c r="DX20" s="10"/>
      <c r="DY20" s="10">
        <v>3</v>
      </c>
      <c r="DZ20" s="10">
        <v>124.2</v>
      </c>
      <c r="EA20" s="10"/>
      <c r="EB20" s="10"/>
      <c r="EC20" s="10"/>
      <c r="ED20" s="10"/>
      <c r="EE20" s="9">
        <v>5.8</v>
      </c>
      <c r="EF20" s="10">
        <v>59.16</v>
      </c>
      <c r="EG20" s="10"/>
      <c r="EH20" s="10"/>
      <c r="EI20" s="10"/>
      <c r="EJ20" s="10"/>
      <c r="EK20" s="10"/>
      <c r="EL20" s="10"/>
      <c r="EM20" s="9">
        <v>3.3</v>
      </c>
      <c r="EN20" s="10">
        <v>41.58</v>
      </c>
      <c r="EO20" s="9">
        <v>8.4</v>
      </c>
      <c r="EP20" s="10">
        <v>166.82</v>
      </c>
      <c r="EQ20" s="10"/>
      <c r="ER20" s="10"/>
      <c r="ES20" s="10"/>
      <c r="ET20" s="10"/>
      <c r="EU20" s="9"/>
      <c r="EV20" s="10"/>
      <c r="EW20" s="9">
        <f t="shared" si="2"/>
        <v>79.84</v>
      </c>
      <c r="EX20" s="20">
        <f t="shared" si="3"/>
        <v>1272.55</v>
      </c>
    </row>
    <row r="21" spans="1:154" x14ac:dyDescent="0.25">
      <c r="A21" s="76" t="s">
        <v>10</v>
      </c>
      <c r="B21" s="77"/>
      <c r="C21" s="19"/>
      <c r="D21" s="10"/>
      <c r="E21" s="7"/>
      <c r="F21" s="10"/>
      <c r="G21" s="7"/>
      <c r="H21" s="10"/>
      <c r="I21" s="10">
        <v>-50</v>
      </c>
      <c r="J21" s="10">
        <v>-495</v>
      </c>
      <c r="K21" s="11">
        <v>-0.92500000000000004</v>
      </c>
      <c r="L21" s="10">
        <v>-28.77</v>
      </c>
      <c r="M21" s="9">
        <v>-27.2</v>
      </c>
      <c r="N21" s="10">
        <v>-187.68</v>
      </c>
      <c r="O21" s="10">
        <v>-55.95</v>
      </c>
      <c r="P21" s="10">
        <v>-788.9</v>
      </c>
      <c r="Q21" s="10"/>
      <c r="R21" s="10"/>
      <c r="S21" s="10"/>
      <c r="T21" s="10"/>
      <c r="U21" s="10"/>
      <c r="V21" s="10"/>
      <c r="W21" s="9">
        <v>-11.105</v>
      </c>
      <c r="X21" s="10">
        <v>-99.28</v>
      </c>
      <c r="Y21" s="10"/>
      <c r="Z21" s="10"/>
      <c r="AA21" s="9">
        <v>-11.58</v>
      </c>
      <c r="AB21" s="10">
        <v>-284.87</v>
      </c>
      <c r="AC21" s="9"/>
      <c r="AD21" s="10"/>
      <c r="AE21" s="10"/>
      <c r="AF21" s="10"/>
      <c r="AG21" s="10"/>
      <c r="AH21" s="10"/>
      <c r="AI21" s="10">
        <v>-40</v>
      </c>
      <c r="AJ21" s="10">
        <v>-1797.6</v>
      </c>
      <c r="AK21" s="10"/>
      <c r="AL21" s="10"/>
      <c r="AM21" s="10"/>
      <c r="AN21" s="10"/>
      <c r="AO21" s="10">
        <v>-18.079999999999998</v>
      </c>
      <c r="AP21" s="10">
        <v>-650.88</v>
      </c>
      <c r="AQ21" s="10"/>
      <c r="AR21" s="10"/>
      <c r="AS21" s="10">
        <v>-12</v>
      </c>
      <c r="AT21" s="10">
        <v>-437.16</v>
      </c>
      <c r="AU21" s="10"/>
      <c r="AV21" s="10"/>
      <c r="AW21" s="10">
        <v>-0.5</v>
      </c>
      <c r="AX21" s="10">
        <v>-4.9000000000000004</v>
      </c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>
        <v>-5</v>
      </c>
      <c r="BJ21" s="10">
        <v>-420</v>
      </c>
      <c r="BK21" s="10"/>
      <c r="BL21" s="10"/>
      <c r="BM21" s="10">
        <v>-24.17</v>
      </c>
      <c r="BN21" s="10">
        <v>-261.04000000000002</v>
      </c>
      <c r="BO21" s="9">
        <v>-19.009</v>
      </c>
      <c r="BP21" s="10">
        <v>-239.51</v>
      </c>
      <c r="BQ21" s="9"/>
      <c r="BR21" s="10"/>
      <c r="BS21" s="10"/>
      <c r="BT21" s="10"/>
      <c r="BU21" s="10">
        <v>-10.6</v>
      </c>
      <c r="BV21" s="10">
        <v>-2067</v>
      </c>
      <c r="BW21" s="9"/>
      <c r="BX21" s="10"/>
      <c r="BY21" s="9">
        <f>BW21+BS21+BQ21+BO21+BM21+BK21+BI21+BG21+BE21+BC21+BA21+AY21+AW21+AU21+AS21+AQ21+AO21+AM21+AK21+AI21+AG21+AE21+AC21+AA21+Y21+W21+U21+S21+Q21+O21+M21+K21+I21+G21+E21+C21+BU21</f>
        <v>-286.11900000000003</v>
      </c>
      <c r="BZ21" s="20">
        <f t="shared" si="1"/>
        <v>-7762.59</v>
      </c>
      <c r="CA21" s="19"/>
      <c r="CB21" s="10"/>
      <c r="CC21" s="7"/>
      <c r="CD21" s="10"/>
      <c r="CE21" s="7"/>
      <c r="CF21" s="10"/>
      <c r="CG21" s="10">
        <v>50</v>
      </c>
      <c r="CH21" s="10">
        <v>495</v>
      </c>
      <c r="CI21" s="11">
        <v>0.92500000000000004</v>
      </c>
      <c r="CJ21" s="10">
        <v>28.77</v>
      </c>
      <c r="CK21" s="9">
        <v>27.2</v>
      </c>
      <c r="CL21" s="10">
        <v>187.68</v>
      </c>
      <c r="CM21" s="10">
        <v>55.95</v>
      </c>
      <c r="CN21" s="10">
        <v>788.9</v>
      </c>
      <c r="CO21" s="10"/>
      <c r="CP21" s="10"/>
      <c r="CQ21" s="10"/>
      <c r="CR21" s="10"/>
      <c r="CS21" s="10"/>
      <c r="CT21" s="10"/>
      <c r="CU21" s="9">
        <v>11.105</v>
      </c>
      <c r="CV21" s="10">
        <v>99.28</v>
      </c>
      <c r="CW21" s="10"/>
      <c r="CX21" s="10"/>
      <c r="CY21" s="9">
        <v>11.58</v>
      </c>
      <c r="CZ21" s="10">
        <v>284.87</v>
      </c>
      <c r="DA21" s="10"/>
      <c r="DB21" s="10"/>
      <c r="DC21" s="10"/>
      <c r="DD21" s="10"/>
      <c r="DE21" s="10"/>
      <c r="DF21" s="10"/>
      <c r="DG21" s="10">
        <v>40</v>
      </c>
      <c r="DH21" s="10">
        <v>1797.6</v>
      </c>
      <c r="DI21" s="10"/>
      <c r="DJ21" s="10"/>
      <c r="DK21" s="10"/>
      <c r="DL21" s="10"/>
      <c r="DM21" s="10">
        <v>18.079999999999998</v>
      </c>
      <c r="DN21" s="10">
        <v>650.88</v>
      </c>
      <c r="DO21" s="10"/>
      <c r="DP21" s="10"/>
      <c r="DQ21" s="10">
        <v>12</v>
      </c>
      <c r="DR21" s="10">
        <v>437.16</v>
      </c>
      <c r="DS21" s="10"/>
      <c r="DT21" s="10"/>
      <c r="DU21" s="10">
        <v>0.5</v>
      </c>
      <c r="DV21" s="10">
        <v>4.9000000000000004</v>
      </c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>
        <v>5</v>
      </c>
      <c r="EH21" s="10">
        <v>420</v>
      </c>
      <c r="EI21" s="10"/>
      <c r="EJ21" s="10"/>
      <c r="EK21" s="10">
        <v>24.17</v>
      </c>
      <c r="EL21" s="10">
        <v>261.04000000000002</v>
      </c>
      <c r="EM21" s="9">
        <v>19.009</v>
      </c>
      <c r="EN21" s="10">
        <v>239.51</v>
      </c>
      <c r="EO21" s="9"/>
      <c r="EP21" s="10"/>
      <c r="EQ21" s="10"/>
      <c r="ER21" s="10"/>
      <c r="ES21" s="10">
        <v>10.6</v>
      </c>
      <c r="ET21" s="10">
        <v>2067</v>
      </c>
      <c r="EU21" s="9"/>
      <c r="EV21" s="10"/>
      <c r="EW21" s="9">
        <f>EU21+EQ21+EO21+EM21+EK21+EI21+EG21+EE21+EC21+EA21+DY21+DW21+DU21+DS21+DQ21+DO21+DM21+DK21+DI21+DG21+DE21+DC21+DA21+CY21+CW21+CU21+CS21+CQ21+CO21+CM21+CK21+CI21+CG21+CE21+CC21+CA21+ES21</f>
        <v>286.11900000000003</v>
      </c>
      <c r="EX21" s="20">
        <f t="shared" si="3"/>
        <v>7762.59</v>
      </c>
    </row>
    <row r="22" spans="1:154" x14ac:dyDescent="0.25">
      <c r="A22" s="76" t="s">
        <v>11</v>
      </c>
      <c r="B22" s="77"/>
      <c r="C22" s="19">
        <v>-7.1950000000000003</v>
      </c>
      <c r="D22" s="10">
        <v>-445.29</v>
      </c>
      <c r="E22" s="7"/>
      <c r="F22" s="10"/>
      <c r="G22" s="7"/>
      <c r="H22" s="10"/>
      <c r="I22" s="10"/>
      <c r="J22" s="10"/>
      <c r="K22" s="11">
        <v>-0.122</v>
      </c>
      <c r="L22" s="10">
        <v>-3.79</v>
      </c>
      <c r="M22" s="9">
        <v>-24.3</v>
      </c>
      <c r="N22" s="10">
        <v>-167.67</v>
      </c>
      <c r="O22" s="10"/>
      <c r="P22" s="10"/>
      <c r="Q22" s="10"/>
      <c r="R22" s="10"/>
      <c r="S22" s="10"/>
      <c r="T22" s="10"/>
      <c r="U22" s="10"/>
      <c r="V22" s="10"/>
      <c r="W22" s="9">
        <v>-5</v>
      </c>
      <c r="X22" s="10">
        <v>-44.7</v>
      </c>
      <c r="Y22" s="9">
        <v>-13.89</v>
      </c>
      <c r="Z22" s="10">
        <v>-583.38</v>
      </c>
      <c r="AA22" s="9"/>
      <c r="AB22" s="10"/>
      <c r="AC22" s="9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9"/>
      <c r="AZ22" s="10"/>
      <c r="BA22" s="10"/>
      <c r="BB22" s="10"/>
      <c r="BC22" s="10"/>
      <c r="BD22" s="10"/>
      <c r="BE22" s="10"/>
      <c r="BF22" s="10"/>
      <c r="BG22" s="9"/>
      <c r="BH22" s="10"/>
      <c r="BI22" s="10"/>
      <c r="BJ22" s="10"/>
      <c r="BK22" s="10"/>
      <c r="BL22" s="10"/>
      <c r="BM22" s="10"/>
      <c r="BN22" s="10"/>
      <c r="BO22" s="10"/>
      <c r="BP22" s="10"/>
      <c r="BQ22" s="9"/>
      <c r="BR22" s="10"/>
      <c r="BS22" s="10"/>
      <c r="BT22" s="10"/>
      <c r="BU22" s="10"/>
      <c r="BV22" s="10"/>
      <c r="BW22" s="9"/>
      <c r="BX22" s="10"/>
      <c r="BY22" s="9">
        <f t="shared" si="0"/>
        <v>-50.506999999999998</v>
      </c>
      <c r="BZ22" s="20">
        <f t="shared" si="1"/>
        <v>-1244.83</v>
      </c>
      <c r="CA22" s="19">
        <v>7.1950000000000003</v>
      </c>
      <c r="CB22" s="10">
        <v>445.29</v>
      </c>
      <c r="CC22" s="7"/>
      <c r="CD22" s="10"/>
      <c r="CE22" s="7"/>
      <c r="CF22" s="10"/>
      <c r="CG22" s="10"/>
      <c r="CH22" s="10"/>
      <c r="CI22" s="11">
        <v>0.122</v>
      </c>
      <c r="CJ22" s="10">
        <v>3.79</v>
      </c>
      <c r="CK22" s="9">
        <v>24.3</v>
      </c>
      <c r="CL22" s="10">
        <v>167.67</v>
      </c>
      <c r="CM22" s="10"/>
      <c r="CN22" s="10"/>
      <c r="CO22" s="10"/>
      <c r="CP22" s="10"/>
      <c r="CQ22" s="10"/>
      <c r="CR22" s="10"/>
      <c r="CS22" s="10"/>
      <c r="CT22" s="10"/>
      <c r="CU22" s="9">
        <v>5</v>
      </c>
      <c r="CV22" s="10">
        <v>44.7</v>
      </c>
      <c r="CW22" s="9">
        <v>13.89</v>
      </c>
      <c r="CX22" s="10">
        <v>583.38</v>
      </c>
      <c r="CY22" s="9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9"/>
      <c r="DX22" s="10"/>
      <c r="DY22" s="10"/>
      <c r="DZ22" s="10"/>
      <c r="EA22" s="10"/>
      <c r="EB22" s="10"/>
      <c r="EC22" s="10"/>
      <c r="ED22" s="10"/>
      <c r="EE22" s="9"/>
      <c r="EF22" s="10"/>
      <c r="EG22" s="10"/>
      <c r="EH22" s="10"/>
      <c r="EI22" s="10"/>
      <c r="EJ22" s="10"/>
      <c r="EK22" s="10"/>
      <c r="EL22" s="10"/>
      <c r="EM22" s="10"/>
      <c r="EN22" s="10"/>
      <c r="EO22" s="9"/>
      <c r="EP22" s="10"/>
      <c r="EQ22" s="10"/>
      <c r="ER22" s="10"/>
      <c r="ES22" s="10"/>
      <c r="ET22" s="10"/>
      <c r="EU22" s="9"/>
      <c r="EV22" s="10"/>
      <c r="EW22" s="9">
        <f t="shared" si="2"/>
        <v>50.506999999999998</v>
      </c>
      <c r="EX22" s="20">
        <f t="shared" si="3"/>
        <v>1244.83</v>
      </c>
    </row>
    <row r="23" spans="1:154" x14ac:dyDescent="0.25">
      <c r="A23" s="76" t="s">
        <v>19</v>
      </c>
      <c r="B23" s="77"/>
      <c r="C23" s="21">
        <v>-1.5</v>
      </c>
      <c r="D23" s="10">
        <v>-92.84</v>
      </c>
      <c r="E23" s="7"/>
      <c r="F23" s="10"/>
      <c r="G23" s="7"/>
      <c r="H23" s="10"/>
      <c r="I23" s="10"/>
      <c r="J23" s="10"/>
      <c r="K23" s="11">
        <v>-0.8</v>
      </c>
      <c r="L23" s="10">
        <v>-24.88</v>
      </c>
      <c r="M23" s="9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9"/>
      <c r="AB23" s="10"/>
      <c r="AC23" s="9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>
        <v>-16</v>
      </c>
      <c r="AT23" s="10">
        <v>-582.88</v>
      </c>
      <c r="AU23" s="10"/>
      <c r="AV23" s="10"/>
      <c r="AW23" s="10"/>
      <c r="AX23" s="10"/>
      <c r="AY23" s="9">
        <v>-21</v>
      </c>
      <c r="AZ23" s="10">
        <v>-144.9</v>
      </c>
      <c r="BA23" s="10"/>
      <c r="BB23" s="10"/>
      <c r="BC23" s="10">
        <v>-41.3</v>
      </c>
      <c r="BD23" s="10">
        <v>-5596.15</v>
      </c>
      <c r="BE23" s="9">
        <v>-10.262</v>
      </c>
      <c r="BF23" s="10">
        <v>-523.36</v>
      </c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9">
        <v>-4.3390000000000004</v>
      </c>
      <c r="BV23" s="10">
        <v>-846.1</v>
      </c>
      <c r="BW23" s="9"/>
      <c r="BX23" s="10"/>
      <c r="BY23" s="9">
        <f>BW23+BS23+BQ23+BO23+BM23+BK23+BI23+BG23+BE23+BC23+BA23+AY23+AW23+AU23+AS23+AQ23+AO23+AM23+AK23+AI23+AG23+AE23+AC23+AA23+Y23+W23+U23+S23+Q23+O23+M23+K23+I23+G23+E23+C23+BU23</f>
        <v>-95.200999999999993</v>
      </c>
      <c r="BZ23" s="20">
        <f t="shared" si="1"/>
        <v>-7811.11</v>
      </c>
      <c r="CA23" s="21">
        <v>1.5</v>
      </c>
      <c r="CB23" s="10">
        <v>92.84</v>
      </c>
      <c r="CC23" s="7"/>
      <c r="CD23" s="10"/>
      <c r="CE23" s="7"/>
      <c r="CF23" s="10"/>
      <c r="CG23" s="10"/>
      <c r="CH23" s="10"/>
      <c r="CI23" s="11">
        <v>0.8</v>
      </c>
      <c r="CJ23" s="10">
        <v>24.88</v>
      </c>
      <c r="CK23" s="9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9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>
        <v>16</v>
      </c>
      <c r="DR23" s="10">
        <v>582.88</v>
      </c>
      <c r="DS23" s="10"/>
      <c r="DT23" s="10"/>
      <c r="DU23" s="10"/>
      <c r="DV23" s="10"/>
      <c r="DW23" s="9">
        <v>21</v>
      </c>
      <c r="DX23" s="10">
        <v>144.9</v>
      </c>
      <c r="DY23" s="10"/>
      <c r="DZ23" s="10"/>
      <c r="EA23" s="10">
        <v>41.3</v>
      </c>
      <c r="EB23" s="10">
        <v>5596.15</v>
      </c>
      <c r="EC23" s="9">
        <v>10.262</v>
      </c>
      <c r="ED23" s="10">
        <v>523.36</v>
      </c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9">
        <v>4.3390000000000004</v>
      </c>
      <c r="ET23" s="10">
        <v>846.1</v>
      </c>
      <c r="EU23" s="9"/>
      <c r="EV23" s="10"/>
      <c r="EW23" s="9">
        <f>EU23+EQ23+EO23+EM23+EK23+EI23+EG23+EE23+EC23+EA23+DY23+DW23+DU23+DS23+DQ23+DO23+DM23+DK23+DI23+DG23+DE23+DC23+DA23+CY23+CW23+CU23+CS23+CQ23+CO23+CM23+CK23+CI23+CG23+CE23+CC23+CA23+ES23</f>
        <v>95.200999999999993</v>
      </c>
      <c r="EX23" s="20">
        <f t="shared" si="3"/>
        <v>7811.11</v>
      </c>
    </row>
    <row r="24" spans="1:154" x14ac:dyDescent="0.25">
      <c r="A24" s="76" t="s">
        <v>13</v>
      </c>
      <c r="B24" s="77"/>
      <c r="C24" s="19"/>
      <c r="D24" s="10"/>
      <c r="E24" s="7"/>
      <c r="F24" s="10"/>
      <c r="G24" s="7"/>
      <c r="H24" s="10"/>
      <c r="I24" s="10"/>
      <c r="J24" s="10"/>
      <c r="K24" s="11">
        <v>-1</v>
      </c>
      <c r="L24" s="10">
        <v>-31.1</v>
      </c>
      <c r="M24" s="9">
        <v>-10</v>
      </c>
      <c r="N24" s="10">
        <v>-69</v>
      </c>
      <c r="O24" s="9"/>
      <c r="P24" s="10"/>
      <c r="Q24" s="10"/>
      <c r="R24" s="10"/>
      <c r="S24" s="10"/>
      <c r="T24" s="10"/>
      <c r="U24" s="10"/>
      <c r="V24" s="10"/>
      <c r="W24" s="9">
        <v>-14.256</v>
      </c>
      <c r="X24" s="10">
        <v>-127.45</v>
      </c>
      <c r="Y24" s="10"/>
      <c r="Z24" s="10"/>
      <c r="AA24" s="10"/>
      <c r="AB24" s="10"/>
      <c r="AC24" s="9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9"/>
      <c r="AZ24" s="10"/>
      <c r="BA24" s="10"/>
      <c r="BB24" s="10"/>
      <c r="BC24" s="10"/>
      <c r="BD24" s="10"/>
      <c r="BE24" s="10"/>
      <c r="BF24" s="10"/>
      <c r="BG24" s="9"/>
      <c r="BH24" s="10"/>
      <c r="BI24" s="10"/>
      <c r="BJ24" s="10"/>
      <c r="BK24" s="10"/>
      <c r="BL24" s="10"/>
      <c r="BM24" s="10"/>
      <c r="BN24" s="10"/>
      <c r="BO24" s="10"/>
      <c r="BP24" s="10"/>
      <c r="BQ24" s="10">
        <v>-11.805</v>
      </c>
      <c r="BR24" s="10">
        <v>-234.45</v>
      </c>
      <c r="BS24" s="9">
        <v>-4.9160000000000004</v>
      </c>
      <c r="BT24" s="10">
        <v>-142.76</v>
      </c>
      <c r="BU24" s="9">
        <v>-2.77</v>
      </c>
      <c r="BV24" s="10">
        <v>-540.15</v>
      </c>
      <c r="BW24" s="9">
        <v>-4.7649999999999997</v>
      </c>
      <c r="BX24" s="10">
        <v>-60.61</v>
      </c>
      <c r="BY24" s="9">
        <f>BW24+BS24+BQ24+BO24+BM24+BK24+BI24+BG24+BE24+BC24+BA24+AY24+AW24+AU24+AS24+AQ24+AO24+AM24+AK24+AI24+AG24+AE24+AC24+AA24+Y24+W24+U24+S24+Q24+O24+M24+K24+I24+G24+E24+C24+BU24</f>
        <v>-49.512000000000008</v>
      </c>
      <c r="BZ24" s="20">
        <f t="shared" si="1"/>
        <v>-1205.52</v>
      </c>
      <c r="CA24" s="19"/>
      <c r="CB24" s="10"/>
      <c r="CC24" s="7"/>
      <c r="CD24" s="10"/>
      <c r="CE24" s="7"/>
      <c r="CF24" s="10"/>
      <c r="CG24" s="10"/>
      <c r="CH24" s="10"/>
      <c r="CI24" s="11">
        <v>1</v>
      </c>
      <c r="CJ24" s="10">
        <v>31.1</v>
      </c>
      <c r="CK24" s="9">
        <v>10</v>
      </c>
      <c r="CL24" s="10">
        <v>69</v>
      </c>
      <c r="CM24" s="9"/>
      <c r="CN24" s="10"/>
      <c r="CO24" s="10"/>
      <c r="CP24" s="10"/>
      <c r="CQ24" s="10"/>
      <c r="CR24" s="10"/>
      <c r="CS24" s="10"/>
      <c r="CT24" s="10"/>
      <c r="CU24" s="9">
        <v>14.256</v>
      </c>
      <c r="CV24" s="10">
        <v>127.45</v>
      </c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9"/>
      <c r="DX24" s="10"/>
      <c r="DY24" s="10"/>
      <c r="DZ24" s="10"/>
      <c r="EA24" s="10"/>
      <c r="EB24" s="10"/>
      <c r="EC24" s="10"/>
      <c r="ED24" s="10"/>
      <c r="EE24" s="9"/>
      <c r="EF24" s="10"/>
      <c r="EG24" s="10"/>
      <c r="EH24" s="10"/>
      <c r="EI24" s="10"/>
      <c r="EJ24" s="10"/>
      <c r="EK24" s="10"/>
      <c r="EL24" s="10"/>
      <c r="EM24" s="10"/>
      <c r="EN24" s="10"/>
      <c r="EO24" s="10">
        <v>11.805</v>
      </c>
      <c r="EP24" s="10">
        <v>234.45</v>
      </c>
      <c r="EQ24" s="9">
        <v>4.9160000000000004</v>
      </c>
      <c r="ER24" s="10">
        <v>142.76</v>
      </c>
      <c r="ES24" s="9">
        <v>2.77</v>
      </c>
      <c r="ET24" s="10">
        <v>540.15</v>
      </c>
      <c r="EU24" s="9">
        <v>4.7649999999999997</v>
      </c>
      <c r="EV24" s="10">
        <v>60.61</v>
      </c>
      <c r="EW24" s="9">
        <f>EU24+EQ24+EO24+EM24+EK24+EI24+EG24+EE24+EC24+EA24+DY24+DW24+DU24+DS24+DQ24+DO24+DM24+DK24+DI24+DG24+DE24+DC24+DA24+CY24+CW24+CU24+CS24+CQ24+CO24+CM24+CK24+CI24+CG24+CE24+CC24+CA24+ES24</f>
        <v>49.512000000000008</v>
      </c>
      <c r="EX24" s="20">
        <f t="shared" si="3"/>
        <v>1205.52</v>
      </c>
    </row>
    <row r="25" spans="1:154" x14ac:dyDescent="0.25">
      <c r="A25" s="76" t="s">
        <v>14</v>
      </c>
      <c r="B25" s="77"/>
      <c r="C25" s="19"/>
      <c r="D25" s="10"/>
      <c r="E25" s="7"/>
      <c r="F25" s="10"/>
      <c r="G25" s="7"/>
      <c r="H25" s="10"/>
      <c r="I25" s="10"/>
      <c r="J25" s="10"/>
      <c r="K25" s="9"/>
      <c r="L25" s="10"/>
      <c r="M25" s="9"/>
      <c r="N25" s="10"/>
      <c r="O25" s="10">
        <v>-63</v>
      </c>
      <c r="P25" s="10">
        <v>-888.3</v>
      </c>
      <c r="Q25" s="10"/>
      <c r="R25" s="10"/>
      <c r="S25" s="10"/>
      <c r="T25" s="10"/>
      <c r="U25" s="10"/>
      <c r="V25" s="10"/>
      <c r="W25" s="10">
        <v>-6.7</v>
      </c>
      <c r="X25" s="10">
        <v>-59.9</v>
      </c>
      <c r="Y25" s="10"/>
      <c r="Z25" s="10"/>
      <c r="AA25" s="10"/>
      <c r="AB25" s="10"/>
      <c r="AC25" s="9"/>
      <c r="AD25" s="10"/>
      <c r="AE25" s="10"/>
      <c r="AF25" s="10"/>
      <c r="AG25" s="10"/>
      <c r="AH25" s="10"/>
      <c r="AI25" s="10"/>
      <c r="AJ25" s="10"/>
      <c r="AK25" s="10"/>
      <c r="AL25" s="10"/>
      <c r="AM25" s="9">
        <v>-4.7699999999999996</v>
      </c>
      <c r="AN25" s="10">
        <v>-248.04</v>
      </c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9">
        <v>-13.6</v>
      </c>
      <c r="AZ25" s="10">
        <v>-93.84</v>
      </c>
      <c r="BA25" s="10"/>
      <c r="BB25" s="10"/>
      <c r="BC25" s="10"/>
      <c r="BD25" s="10"/>
      <c r="BE25" s="9">
        <v>-31.068999999999999</v>
      </c>
      <c r="BF25" s="10">
        <v>-1584.52</v>
      </c>
      <c r="BG25" s="10"/>
      <c r="BH25" s="10"/>
      <c r="BI25" s="10"/>
      <c r="BJ25" s="10"/>
      <c r="BK25" s="9"/>
      <c r="BL25" s="10"/>
      <c r="BM25" s="10"/>
      <c r="BN25" s="10"/>
      <c r="BO25" s="10"/>
      <c r="BP25" s="10"/>
      <c r="BQ25" s="9">
        <v>-2.899</v>
      </c>
      <c r="BR25" s="10">
        <v>-57.57</v>
      </c>
      <c r="BS25" s="10"/>
      <c r="BT25" s="10"/>
      <c r="BU25" s="10"/>
      <c r="BV25" s="10"/>
      <c r="BW25" s="9"/>
      <c r="BX25" s="10"/>
      <c r="BY25" s="9">
        <f t="shared" si="0"/>
        <v>-122.038</v>
      </c>
      <c r="BZ25" s="20">
        <f t="shared" si="1"/>
        <v>-2932.17</v>
      </c>
      <c r="CA25" s="19"/>
      <c r="CB25" s="10"/>
      <c r="CC25" s="7"/>
      <c r="CD25" s="10"/>
      <c r="CE25" s="7"/>
      <c r="CF25" s="10"/>
      <c r="CG25" s="10"/>
      <c r="CH25" s="10"/>
      <c r="CI25" s="9"/>
      <c r="CJ25" s="10"/>
      <c r="CK25" s="9"/>
      <c r="CL25" s="10"/>
      <c r="CM25" s="10">
        <v>63</v>
      </c>
      <c r="CN25" s="10">
        <v>888.3</v>
      </c>
      <c r="CO25" s="10"/>
      <c r="CP25" s="10"/>
      <c r="CQ25" s="10"/>
      <c r="CR25" s="10"/>
      <c r="CS25" s="10"/>
      <c r="CT25" s="10"/>
      <c r="CU25" s="10">
        <v>6.7</v>
      </c>
      <c r="CV25" s="10">
        <v>59.9</v>
      </c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9">
        <v>4.7699999999999996</v>
      </c>
      <c r="DL25" s="10">
        <v>248.04</v>
      </c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9">
        <v>13.6</v>
      </c>
      <c r="DX25" s="10">
        <v>93.84</v>
      </c>
      <c r="DY25" s="10"/>
      <c r="DZ25" s="10"/>
      <c r="EA25" s="10"/>
      <c r="EB25" s="10"/>
      <c r="EC25" s="9">
        <v>31.068999999999999</v>
      </c>
      <c r="ED25" s="10">
        <v>1584.52</v>
      </c>
      <c r="EE25" s="10"/>
      <c r="EF25" s="10"/>
      <c r="EG25" s="10"/>
      <c r="EH25" s="10"/>
      <c r="EI25" s="9"/>
      <c r="EJ25" s="10"/>
      <c r="EK25" s="10"/>
      <c r="EL25" s="10"/>
      <c r="EM25" s="10"/>
      <c r="EN25" s="10"/>
      <c r="EO25" s="9">
        <v>2.899</v>
      </c>
      <c r="EP25" s="10">
        <v>57.57</v>
      </c>
      <c r="EQ25" s="10"/>
      <c r="ER25" s="10"/>
      <c r="ES25" s="10"/>
      <c r="ET25" s="10"/>
      <c r="EU25" s="9"/>
      <c r="EV25" s="10"/>
      <c r="EW25" s="9">
        <f t="shared" si="2"/>
        <v>122.038</v>
      </c>
      <c r="EX25" s="20">
        <f t="shared" si="3"/>
        <v>2932.17</v>
      </c>
    </row>
    <row r="26" spans="1:154" x14ac:dyDescent="0.25">
      <c r="A26" s="76" t="s">
        <v>16</v>
      </c>
      <c r="B26" s="77"/>
      <c r="C26" s="19"/>
      <c r="D26" s="10"/>
      <c r="E26" s="7"/>
      <c r="F26" s="10"/>
      <c r="G26" s="7"/>
      <c r="H26" s="10"/>
      <c r="I26" s="10"/>
      <c r="J26" s="10"/>
      <c r="K26" s="9"/>
      <c r="L26" s="10"/>
      <c r="M26" s="9"/>
      <c r="N26" s="10"/>
      <c r="O26" s="9">
        <v>-76.073999999999998</v>
      </c>
      <c r="P26" s="10">
        <v>-1072.6400000000001</v>
      </c>
      <c r="Q26" s="10"/>
      <c r="R26" s="10"/>
      <c r="S26" s="10"/>
      <c r="T26" s="10"/>
      <c r="U26" s="10"/>
      <c r="V26" s="10"/>
      <c r="W26" s="9"/>
      <c r="X26" s="10"/>
      <c r="Y26" s="10"/>
      <c r="Z26" s="10"/>
      <c r="AA26" s="10"/>
      <c r="AB26" s="10"/>
      <c r="AC26" s="9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9">
        <v>-10.157999999999999</v>
      </c>
      <c r="AR26" s="10">
        <v>-568.85</v>
      </c>
      <c r="AS26" s="10"/>
      <c r="AT26" s="10"/>
      <c r="AU26" s="9">
        <v>-2.8559999999999999</v>
      </c>
      <c r="AV26" s="10">
        <v>-578.04999999999995</v>
      </c>
      <c r="AW26" s="10"/>
      <c r="AX26" s="10"/>
      <c r="AY26" s="9"/>
      <c r="AZ26" s="10"/>
      <c r="BA26" s="10">
        <v>-7.5</v>
      </c>
      <c r="BB26" s="10">
        <v>-310.5</v>
      </c>
      <c r="BC26" s="10"/>
      <c r="BD26" s="10"/>
      <c r="BE26" s="10"/>
      <c r="BF26" s="10"/>
      <c r="BG26" s="9">
        <v>-6.1890000000000001</v>
      </c>
      <c r="BH26" s="10">
        <v>-63.13</v>
      </c>
      <c r="BI26" s="10"/>
      <c r="BJ26" s="10"/>
      <c r="BK26" s="9">
        <v>-14.349</v>
      </c>
      <c r="BL26" s="10">
        <v>-2577.08</v>
      </c>
      <c r="BM26" s="10"/>
      <c r="BN26" s="10"/>
      <c r="BO26" s="10"/>
      <c r="BP26" s="10"/>
      <c r="BQ26" s="9"/>
      <c r="BR26" s="10"/>
      <c r="BS26" s="10"/>
      <c r="BT26" s="10"/>
      <c r="BU26" s="10"/>
      <c r="BV26" s="10"/>
      <c r="BW26" s="9"/>
      <c r="BX26" s="10"/>
      <c r="BY26" s="9">
        <f t="shared" si="0"/>
        <v>-117.126</v>
      </c>
      <c r="BZ26" s="20">
        <f t="shared" si="1"/>
        <v>-5170.2500000000009</v>
      </c>
      <c r="CA26" s="19"/>
      <c r="CB26" s="10"/>
      <c r="CC26" s="7"/>
      <c r="CD26" s="10"/>
      <c r="CE26" s="7"/>
      <c r="CF26" s="10"/>
      <c r="CG26" s="10"/>
      <c r="CH26" s="10"/>
      <c r="CI26" s="9"/>
      <c r="CJ26" s="10"/>
      <c r="CK26" s="9"/>
      <c r="CL26" s="10"/>
      <c r="CM26" s="9">
        <v>76.073999999999998</v>
      </c>
      <c r="CN26" s="10">
        <v>1072.6400000000001</v>
      </c>
      <c r="CO26" s="10"/>
      <c r="CP26" s="10"/>
      <c r="CQ26" s="10"/>
      <c r="CR26" s="10"/>
      <c r="CS26" s="10"/>
      <c r="CT26" s="10"/>
      <c r="CU26" s="9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9">
        <v>10.157999999999999</v>
      </c>
      <c r="DP26" s="10">
        <v>568.85</v>
      </c>
      <c r="DQ26" s="10"/>
      <c r="DR26" s="10"/>
      <c r="DS26" s="9">
        <v>2.8559999999999999</v>
      </c>
      <c r="DT26" s="10">
        <v>578.04999999999995</v>
      </c>
      <c r="DU26" s="10"/>
      <c r="DV26" s="10"/>
      <c r="DW26" s="9"/>
      <c r="DX26" s="10"/>
      <c r="DY26" s="10">
        <v>7.5</v>
      </c>
      <c r="DZ26" s="10">
        <v>310.5</v>
      </c>
      <c r="EA26" s="10"/>
      <c r="EB26" s="10"/>
      <c r="EC26" s="10"/>
      <c r="ED26" s="10"/>
      <c r="EE26" s="9">
        <v>6.1890000000000001</v>
      </c>
      <c r="EF26" s="10">
        <v>63.13</v>
      </c>
      <c r="EG26" s="10"/>
      <c r="EH26" s="10"/>
      <c r="EI26" s="9">
        <v>14.349</v>
      </c>
      <c r="EJ26" s="10">
        <v>2577.08</v>
      </c>
      <c r="EK26" s="10"/>
      <c r="EL26" s="10"/>
      <c r="EM26" s="10"/>
      <c r="EN26" s="10"/>
      <c r="EO26" s="9"/>
      <c r="EP26" s="10"/>
      <c r="EQ26" s="10"/>
      <c r="ER26" s="10"/>
      <c r="ES26" s="10"/>
      <c r="ET26" s="10"/>
      <c r="EU26" s="9"/>
      <c r="EV26" s="10"/>
      <c r="EW26" s="9">
        <f t="shared" si="2"/>
        <v>117.126</v>
      </c>
      <c r="EX26" s="20">
        <f t="shared" si="3"/>
        <v>5170.2500000000009</v>
      </c>
    </row>
    <row r="27" spans="1:154" x14ac:dyDescent="0.25">
      <c r="A27" s="76" t="s">
        <v>15</v>
      </c>
      <c r="B27" s="77"/>
      <c r="C27" s="19"/>
      <c r="D27" s="10"/>
      <c r="E27" s="7"/>
      <c r="F27" s="10"/>
      <c r="G27" s="9">
        <v>-2.2400000000000002</v>
      </c>
      <c r="H27" s="10">
        <v>-13.44</v>
      </c>
      <c r="I27" s="10"/>
      <c r="J27" s="10"/>
      <c r="K27" s="9"/>
      <c r="L27" s="10"/>
      <c r="M27" s="9"/>
      <c r="N27" s="10"/>
      <c r="O27" s="10"/>
      <c r="P27" s="10"/>
      <c r="Q27" s="9">
        <v>-0.92500000000000004</v>
      </c>
      <c r="R27" s="10">
        <v>-9.43</v>
      </c>
      <c r="S27" s="9">
        <v>-19.423999999999999</v>
      </c>
      <c r="T27" s="10">
        <v>-426.55</v>
      </c>
      <c r="U27" s="10"/>
      <c r="V27" s="10"/>
      <c r="W27" s="9"/>
      <c r="X27" s="10"/>
      <c r="Y27" s="10"/>
      <c r="Z27" s="10"/>
      <c r="AA27" s="10"/>
      <c r="AB27" s="10"/>
      <c r="AC27" s="9"/>
      <c r="AD27" s="10"/>
      <c r="AE27" s="10">
        <v>-40</v>
      </c>
      <c r="AF27" s="10">
        <v>-320</v>
      </c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9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9"/>
      <c r="BL27" s="10"/>
      <c r="BM27" s="10"/>
      <c r="BN27" s="10"/>
      <c r="BO27" s="10"/>
      <c r="BP27" s="10"/>
      <c r="BQ27" s="10"/>
      <c r="BR27" s="10"/>
      <c r="BS27" s="10"/>
      <c r="BT27" s="10"/>
      <c r="BU27" s="9">
        <v>-2.61</v>
      </c>
      <c r="BV27" s="10">
        <v>-508.95</v>
      </c>
      <c r="BW27" s="9"/>
      <c r="BX27" s="10"/>
      <c r="BY27" s="9">
        <f>BW27+BS27+BQ27+BO27+BM27+BK27+BI27+BG27+BE27+BC27+BA27+AY27+AW27+AU27+AS27+AQ27+AO27+AM27+AK27+AI27+AG27+AE27+AC27+AA27+Y27+W27+U27+S27+Q27+O27+M27+K27+I27+G27+E27+C27+BU27</f>
        <v>-65.198999999999998</v>
      </c>
      <c r="BZ27" s="20">
        <f t="shared" si="1"/>
        <v>-1278.3700000000001</v>
      </c>
      <c r="CA27" s="19"/>
      <c r="CB27" s="10"/>
      <c r="CC27" s="7"/>
      <c r="CD27" s="10"/>
      <c r="CE27" s="9">
        <v>2.2400000000000002</v>
      </c>
      <c r="CF27" s="10">
        <v>13.44</v>
      </c>
      <c r="CG27" s="10"/>
      <c r="CH27" s="10"/>
      <c r="CI27" s="9"/>
      <c r="CJ27" s="10"/>
      <c r="CK27" s="9"/>
      <c r="CL27" s="10"/>
      <c r="CM27" s="10"/>
      <c r="CN27" s="10"/>
      <c r="CO27" s="9">
        <v>0.92500000000000004</v>
      </c>
      <c r="CP27" s="10">
        <v>9.43</v>
      </c>
      <c r="CQ27" s="9">
        <v>19.423999999999999</v>
      </c>
      <c r="CR27" s="10">
        <v>426.55</v>
      </c>
      <c r="CS27" s="10"/>
      <c r="CT27" s="10"/>
      <c r="CU27" s="9"/>
      <c r="CV27" s="10"/>
      <c r="CW27" s="10"/>
      <c r="CX27" s="10"/>
      <c r="CY27" s="10"/>
      <c r="CZ27" s="10"/>
      <c r="DA27" s="10"/>
      <c r="DB27" s="10"/>
      <c r="DC27" s="10">
        <v>40</v>
      </c>
      <c r="DD27" s="10">
        <v>320</v>
      </c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9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9"/>
      <c r="EJ27" s="10"/>
      <c r="EK27" s="10"/>
      <c r="EL27" s="10"/>
      <c r="EM27" s="10"/>
      <c r="EN27" s="10"/>
      <c r="EO27" s="10"/>
      <c r="EP27" s="10"/>
      <c r="EQ27" s="10"/>
      <c r="ER27" s="10"/>
      <c r="ES27" s="9">
        <v>2.61</v>
      </c>
      <c r="ET27" s="10">
        <v>508.95</v>
      </c>
      <c r="EU27" s="9"/>
      <c r="EV27" s="10"/>
      <c r="EW27" s="9">
        <f>EU27+EQ27+EO27+EM27+EK27+EI27+EG27+EE27+EC27+EA27+DY27+DW27+DU27+DS27+DQ27+DO27+DM27+DK27+DI27+DG27+DE27+DC27+DA27+CY27+CW27+CU27+CS27+CQ27+CO27+CM27+CK27+CI27+CG27+CE27+CC27+CA27+ES27</f>
        <v>65.198999999999998</v>
      </c>
      <c r="EX27" s="20">
        <f t="shared" si="3"/>
        <v>1278.3700000000001</v>
      </c>
    </row>
    <row r="28" spans="1:154" x14ac:dyDescent="0.25">
      <c r="A28" s="76" t="s">
        <v>17</v>
      </c>
      <c r="B28" s="77"/>
      <c r="C28" s="19"/>
      <c r="D28" s="10"/>
      <c r="E28" s="7"/>
      <c r="F28" s="10"/>
      <c r="G28" s="9"/>
      <c r="H28" s="10"/>
      <c r="I28" s="10"/>
      <c r="J28" s="10"/>
      <c r="K28" s="9"/>
      <c r="L28" s="10"/>
      <c r="M28" s="9"/>
      <c r="N28" s="10"/>
      <c r="O28" s="10"/>
      <c r="P28" s="10"/>
      <c r="Q28" s="10"/>
      <c r="R28" s="10"/>
      <c r="S28" s="10"/>
      <c r="T28" s="10"/>
      <c r="U28" s="10">
        <v>-50</v>
      </c>
      <c r="V28" s="10">
        <v>-723</v>
      </c>
      <c r="W28" s="9">
        <v>-12.44</v>
      </c>
      <c r="X28" s="10">
        <v>-111.21</v>
      </c>
      <c r="Y28" s="10"/>
      <c r="Z28" s="10"/>
      <c r="AA28" s="10"/>
      <c r="AB28" s="10"/>
      <c r="AC28" s="9"/>
      <c r="AD28" s="10"/>
      <c r="AE28" s="10"/>
      <c r="AF28" s="10"/>
      <c r="AG28" s="10">
        <v>-25</v>
      </c>
      <c r="AH28" s="10">
        <v>-549</v>
      </c>
      <c r="AI28" s="10">
        <v>-50</v>
      </c>
      <c r="AJ28" s="10">
        <v>-2247</v>
      </c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9">
        <v>-34.200000000000003</v>
      </c>
      <c r="AZ28" s="10">
        <v>-235.98</v>
      </c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9"/>
      <c r="BL28" s="10"/>
      <c r="BM28" s="10"/>
      <c r="BN28" s="10"/>
      <c r="BO28" s="10"/>
      <c r="BP28" s="10"/>
      <c r="BQ28" s="9"/>
      <c r="BR28" s="10"/>
      <c r="BS28" s="10"/>
      <c r="BT28" s="10"/>
      <c r="BU28" s="10"/>
      <c r="BV28" s="10"/>
      <c r="BW28" s="9"/>
      <c r="BX28" s="10"/>
      <c r="BY28" s="9">
        <f t="shared" si="0"/>
        <v>-171.64</v>
      </c>
      <c r="BZ28" s="20">
        <f t="shared" si="1"/>
        <v>-3866.19</v>
      </c>
      <c r="CA28" s="19"/>
      <c r="CB28" s="10"/>
      <c r="CC28" s="7"/>
      <c r="CD28" s="10"/>
      <c r="CE28" s="9"/>
      <c r="CF28" s="10"/>
      <c r="CG28" s="10"/>
      <c r="CH28" s="10"/>
      <c r="CI28" s="9"/>
      <c r="CJ28" s="10"/>
      <c r="CK28" s="9"/>
      <c r="CL28" s="10"/>
      <c r="CM28" s="10"/>
      <c r="CN28" s="10"/>
      <c r="CO28" s="10"/>
      <c r="CP28" s="10"/>
      <c r="CQ28" s="10"/>
      <c r="CR28" s="10"/>
      <c r="CS28" s="10">
        <v>50</v>
      </c>
      <c r="CT28" s="10">
        <v>723</v>
      </c>
      <c r="CU28" s="9">
        <v>12.44</v>
      </c>
      <c r="CV28" s="10">
        <v>111.21</v>
      </c>
      <c r="CW28" s="10"/>
      <c r="CX28" s="10"/>
      <c r="CY28" s="10"/>
      <c r="CZ28" s="10"/>
      <c r="DA28" s="10"/>
      <c r="DB28" s="10"/>
      <c r="DC28" s="10"/>
      <c r="DD28" s="10"/>
      <c r="DE28" s="10">
        <v>25</v>
      </c>
      <c r="DF28" s="10">
        <v>549</v>
      </c>
      <c r="DG28" s="10">
        <v>50</v>
      </c>
      <c r="DH28" s="10">
        <v>2247</v>
      </c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9">
        <v>34.200000000000003</v>
      </c>
      <c r="DX28" s="10">
        <v>235.98</v>
      </c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9"/>
      <c r="EJ28" s="10"/>
      <c r="EK28" s="10"/>
      <c r="EL28" s="10"/>
      <c r="EM28" s="10"/>
      <c r="EN28" s="10"/>
      <c r="EO28" s="9"/>
      <c r="EP28" s="10"/>
      <c r="EQ28" s="10"/>
      <c r="ER28" s="10"/>
      <c r="ES28" s="10"/>
      <c r="ET28" s="10"/>
      <c r="EU28" s="9"/>
      <c r="EV28" s="10"/>
      <c r="EW28" s="9">
        <f t="shared" si="2"/>
        <v>171.64</v>
      </c>
      <c r="EX28" s="20">
        <f t="shared" si="3"/>
        <v>3866.19</v>
      </c>
    </row>
    <row r="29" spans="1:154" ht="21" customHeight="1" x14ac:dyDescent="0.25">
      <c r="A29" s="76" t="s">
        <v>20</v>
      </c>
      <c r="B29" s="77"/>
      <c r="C29" s="19"/>
      <c r="D29" s="10"/>
      <c r="E29" s="7"/>
      <c r="F29" s="10"/>
      <c r="G29" s="7"/>
      <c r="H29" s="10"/>
      <c r="I29" s="10"/>
      <c r="J29" s="10"/>
      <c r="K29" s="9"/>
      <c r="L29" s="10"/>
      <c r="M29" s="9">
        <v>-23.2</v>
      </c>
      <c r="N29" s="10">
        <v>-160.08000000000001</v>
      </c>
      <c r="O29" s="9"/>
      <c r="P29" s="10"/>
      <c r="Q29" s="9"/>
      <c r="R29" s="10"/>
      <c r="S29" s="10"/>
      <c r="T29" s="10"/>
      <c r="U29" s="10"/>
      <c r="V29" s="10"/>
      <c r="W29" s="9"/>
      <c r="X29" s="10"/>
      <c r="Y29" s="10"/>
      <c r="Z29" s="10"/>
      <c r="AA29" s="10"/>
      <c r="AB29" s="10"/>
      <c r="AC29" s="9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9">
        <v>-17.05</v>
      </c>
      <c r="AX29" s="10">
        <v>-168.85</v>
      </c>
      <c r="AY29" s="10">
        <v>-8.6300000000000008</v>
      </c>
      <c r="AZ29" s="10">
        <v>-59.55</v>
      </c>
      <c r="BA29" s="10"/>
      <c r="BB29" s="10"/>
      <c r="BC29" s="10"/>
      <c r="BD29" s="10"/>
      <c r="BE29" s="10"/>
      <c r="BF29" s="10"/>
      <c r="BG29" s="9"/>
      <c r="BH29" s="10"/>
      <c r="BI29" s="10"/>
      <c r="BJ29" s="10"/>
      <c r="BK29" s="9"/>
      <c r="BL29" s="10"/>
      <c r="BM29" s="10"/>
      <c r="BN29" s="10"/>
      <c r="BO29" s="9">
        <v>-48.064999999999998</v>
      </c>
      <c r="BP29" s="10">
        <v>-605.62</v>
      </c>
      <c r="BQ29" s="9">
        <v>-9.8000000000000007</v>
      </c>
      <c r="BR29" s="10">
        <v>-194.64</v>
      </c>
      <c r="BS29" s="10"/>
      <c r="BT29" s="10"/>
      <c r="BU29" s="10"/>
      <c r="BV29" s="10"/>
      <c r="BW29" s="9"/>
      <c r="BX29" s="10"/>
      <c r="BY29" s="9">
        <f t="shared" si="0"/>
        <v>-106.74499999999999</v>
      </c>
      <c r="BZ29" s="20">
        <f t="shared" si="1"/>
        <v>-1188.7399999999998</v>
      </c>
      <c r="CA29" s="19"/>
      <c r="CB29" s="10"/>
      <c r="CC29" s="7"/>
      <c r="CD29" s="10"/>
      <c r="CE29" s="7"/>
      <c r="CF29" s="10"/>
      <c r="CG29" s="10"/>
      <c r="CH29" s="10"/>
      <c r="CI29" s="9"/>
      <c r="CJ29" s="10"/>
      <c r="CK29" s="9">
        <v>23.2</v>
      </c>
      <c r="CL29" s="10">
        <v>160.08000000000001</v>
      </c>
      <c r="CM29" s="9"/>
      <c r="CN29" s="10"/>
      <c r="CO29" s="9"/>
      <c r="CP29" s="10"/>
      <c r="CQ29" s="10"/>
      <c r="CR29" s="10"/>
      <c r="CS29" s="10"/>
      <c r="CT29" s="10"/>
      <c r="CU29" s="9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9">
        <v>17.05</v>
      </c>
      <c r="DV29" s="10">
        <v>168.85</v>
      </c>
      <c r="DW29" s="10">
        <v>8.6300000000000008</v>
      </c>
      <c r="DX29" s="10">
        <v>59.55</v>
      </c>
      <c r="DY29" s="10"/>
      <c r="DZ29" s="10"/>
      <c r="EA29" s="10"/>
      <c r="EB29" s="10"/>
      <c r="EC29" s="10"/>
      <c r="ED29" s="10"/>
      <c r="EE29" s="9"/>
      <c r="EF29" s="10"/>
      <c r="EG29" s="10"/>
      <c r="EH29" s="10"/>
      <c r="EI29" s="9"/>
      <c r="EJ29" s="10"/>
      <c r="EK29" s="10"/>
      <c r="EL29" s="10"/>
      <c r="EM29" s="9">
        <v>48.064999999999998</v>
      </c>
      <c r="EN29" s="10">
        <v>605.62</v>
      </c>
      <c r="EO29" s="9">
        <v>9.8000000000000007</v>
      </c>
      <c r="EP29" s="10">
        <v>194.64</v>
      </c>
      <c r="EQ29" s="10"/>
      <c r="ER29" s="10"/>
      <c r="ES29" s="10"/>
      <c r="ET29" s="10"/>
      <c r="EU29" s="9"/>
      <c r="EV29" s="10"/>
      <c r="EW29" s="9">
        <f t="shared" si="2"/>
        <v>106.74499999999999</v>
      </c>
      <c r="EX29" s="20">
        <f t="shared" si="3"/>
        <v>1188.7399999999998</v>
      </c>
    </row>
    <row r="30" spans="1:154" ht="34.5" customHeight="1" x14ac:dyDescent="0.25">
      <c r="A30" s="76" t="s">
        <v>21</v>
      </c>
      <c r="B30" s="77"/>
      <c r="C30" s="19">
        <v>-2.3679999999999999</v>
      </c>
      <c r="D30" s="10">
        <v>-146.56</v>
      </c>
      <c r="E30" s="9"/>
      <c r="F30" s="10"/>
      <c r="G30" s="9"/>
      <c r="H30" s="10"/>
      <c r="I30" s="10"/>
      <c r="J30" s="10"/>
      <c r="K30" s="9"/>
      <c r="L30" s="10"/>
      <c r="M30" s="9"/>
      <c r="N30" s="10"/>
      <c r="O30" s="9"/>
      <c r="P30" s="10"/>
      <c r="Q30" s="9"/>
      <c r="R30" s="10"/>
      <c r="S30" s="10"/>
      <c r="T30" s="10"/>
      <c r="U30" s="10"/>
      <c r="V30" s="10"/>
      <c r="W30" s="9"/>
      <c r="X30" s="10"/>
      <c r="Y30" s="10"/>
      <c r="Z30" s="10"/>
      <c r="AA30" s="10"/>
      <c r="AB30" s="10"/>
      <c r="AC30" s="9">
        <v>-19.3</v>
      </c>
      <c r="AD30" s="10">
        <v>-474.78</v>
      </c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9">
        <v>-9.94</v>
      </c>
      <c r="AR30" s="10">
        <v>-556.64</v>
      </c>
      <c r="AS30" s="10"/>
      <c r="AT30" s="10"/>
      <c r="AU30" s="10"/>
      <c r="AV30" s="10"/>
      <c r="AW30" s="10"/>
      <c r="AX30" s="10"/>
      <c r="AY30" s="9">
        <v>-4.5</v>
      </c>
      <c r="AZ30" s="10">
        <v>-31.05</v>
      </c>
      <c r="BA30" s="10"/>
      <c r="BB30" s="10"/>
      <c r="BC30" s="10">
        <v>-38.700000000000003</v>
      </c>
      <c r="BD30" s="10">
        <v>-5243.85</v>
      </c>
      <c r="BE30" s="9"/>
      <c r="BF30" s="10"/>
      <c r="BG30" s="10"/>
      <c r="BH30" s="10"/>
      <c r="BI30" s="10"/>
      <c r="BJ30" s="10"/>
      <c r="BK30" s="9"/>
      <c r="BL30" s="10"/>
      <c r="BM30" s="10"/>
      <c r="BN30" s="10"/>
      <c r="BO30" s="9">
        <v>-23.16</v>
      </c>
      <c r="BP30" s="10">
        <v>-291.82</v>
      </c>
      <c r="BQ30" s="9"/>
      <c r="BR30" s="10"/>
      <c r="BS30" s="9">
        <v>-22.35</v>
      </c>
      <c r="BT30" s="10">
        <v>-649.04</v>
      </c>
      <c r="BU30" s="10"/>
      <c r="BV30" s="10"/>
      <c r="BW30" s="9"/>
      <c r="BX30" s="10"/>
      <c r="BY30" s="9">
        <f t="shared" si="0"/>
        <v>-120.318</v>
      </c>
      <c r="BZ30" s="20">
        <f t="shared" si="1"/>
        <v>-7393.7400000000007</v>
      </c>
      <c r="CA30" s="19">
        <v>2.3679999999999999</v>
      </c>
      <c r="CB30" s="10">
        <v>146.56</v>
      </c>
      <c r="CC30" s="9"/>
      <c r="CD30" s="10"/>
      <c r="CE30" s="9"/>
      <c r="CF30" s="10"/>
      <c r="CG30" s="10"/>
      <c r="CH30" s="10"/>
      <c r="CI30" s="9"/>
      <c r="CJ30" s="10"/>
      <c r="CK30" s="9"/>
      <c r="CL30" s="10"/>
      <c r="CM30" s="9"/>
      <c r="CN30" s="10"/>
      <c r="CO30" s="9"/>
      <c r="CP30" s="10"/>
      <c r="CQ30" s="10"/>
      <c r="CR30" s="10"/>
      <c r="CS30" s="10"/>
      <c r="CT30" s="10"/>
      <c r="CU30" s="9"/>
      <c r="CV30" s="10"/>
      <c r="CW30" s="10"/>
      <c r="CX30" s="10"/>
      <c r="CY30" s="10"/>
      <c r="CZ30" s="10"/>
      <c r="DA30" s="10">
        <v>19.3</v>
      </c>
      <c r="DB30" s="10">
        <v>474.78</v>
      </c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9">
        <v>9.94</v>
      </c>
      <c r="DP30" s="10">
        <v>556.64</v>
      </c>
      <c r="DQ30" s="10"/>
      <c r="DR30" s="10"/>
      <c r="DS30" s="10"/>
      <c r="DT30" s="10"/>
      <c r="DU30" s="10"/>
      <c r="DV30" s="10"/>
      <c r="DW30" s="9">
        <v>4.5</v>
      </c>
      <c r="DX30" s="10">
        <v>31.05</v>
      </c>
      <c r="DY30" s="10"/>
      <c r="DZ30" s="10"/>
      <c r="EA30" s="10">
        <v>38.700000000000003</v>
      </c>
      <c r="EB30" s="10">
        <v>5243.85</v>
      </c>
      <c r="EC30" s="9"/>
      <c r="ED30" s="10"/>
      <c r="EE30" s="10"/>
      <c r="EF30" s="10"/>
      <c r="EG30" s="10"/>
      <c r="EH30" s="10"/>
      <c r="EI30" s="9"/>
      <c r="EJ30" s="10"/>
      <c r="EK30" s="10"/>
      <c r="EL30" s="10"/>
      <c r="EM30" s="9">
        <v>23.16</v>
      </c>
      <c r="EN30" s="10">
        <v>291.82</v>
      </c>
      <c r="EO30" s="9"/>
      <c r="EP30" s="10"/>
      <c r="EQ30" s="9">
        <v>22.35</v>
      </c>
      <c r="ER30" s="10">
        <v>649.04</v>
      </c>
      <c r="ES30" s="10"/>
      <c r="ET30" s="10"/>
      <c r="EU30" s="9"/>
      <c r="EV30" s="10"/>
      <c r="EW30" s="9">
        <f t="shared" si="2"/>
        <v>120.318</v>
      </c>
      <c r="EX30" s="20">
        <f t="shared" si="3"/>
        <v>7393.7400000000007</v>
      </c>
    </row>
    <row r="31" spans="1:154" ht="18.75" customHeight="1" x14ac:dyDescent="0.25">
      <c r="A31" s="76" t="s">
        <v>24</v>
      </c>
      <c r="B31" s="77"/>
      <c r="C31" s="19"/>
      <c r="D31" s="10"/>
      <c r="E31" s="9"/>
      <c r="F31" s="10"/>
      <c r="G31" s="9"/>
      <c r="H31" s="10"/>
      <c r="I31" s="10"/>
      <c r="J31" s="10"/>
      <c r="K31" s="9"/>
      <c r="L31" s="10"/>
      <c r="M31" s="9"/>
      <c r="N31" s="10"/>
      <c r="O31" s="9"/>
      <c r="P31" s="10"/>
      <c r="Q31" s="9"/>
      <c r="R31" s="10"/>
      <c r="S31" s="10"/>
      <c r="T31" s="10"/>
      <c r="U31" s="10"/>
      <c r="V31" s="10"/>
      <c r="W31" s="9"/>
      <c r="X31" s="10"/>
      <c r="Y31" s="10"/>
      <c r="Z31" s="10"/>
      <c r="AA31" s="9">
        <v>-44.39</v>
      </c>
      <c r="AB31" s="10">
        <v>-1091.99</v>
      </c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9">
        <v>-17.321000000000002</v>
      </c>
      <c r="AR31" s="10">
        <v>-969.98</v>
      </c>
      <c r="AS31" s="10">
        <v>-12</v>
      </c>
      <c r="AT31" s="10">
        <v>-437.16</v>
      </c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9"/>
      <c r="BF31" s="10"/>
      <c r="BG31" s="9">
        <v>-25.754999999999999</v>
      </c>
      <c r="BH31" s="10">
        <v>-262.7</v>
      </c>
      <c r="BI31" s="10"/>
      <c r="BJ31" s="10"/>
      <c r="BK31" s="9"/>
      <c r="BL31" s="10"/>
      <c r="BM31" s="10"/>
      <c r="BN31" s="10"/>
      <c r="BO31" s="9"/>
      <c r="BP31" s="10"/>
      <c r="BQ31" s="9"/>
      <c r="BR31" s="10"/>
      <c r="BS31" s="9"/>
      <c r="BT31" s="10"/>
      <c r="BU31" s="10"/>
      <c r="BV31" s="10"/>
      <c r="BW31" s="9"/>
      <c r="BX31" s="10"/>
      <c r="BY31" s="9">
        <f t="shared" si="0"/>
        <v>-99.465999999999994</v>
      </c>
      <c r="BZ31" s="20">
        <f t="shared" si="1"/>
        <v>-2761.83</v>
      </c>
      <c r="CA31" s="19"/>
      <c r="CB31" s="10"/>
      <c r="CC31" s="9"/>
      <c r="CD31" s="10"/>
      <c r="CE31" s="9"/>
      <c r="CF31" s="10"/>
      <c r="CG31" s="10"/>
      <c r="CH31" s="10"/>
      <c r="CI31" s="9"/>
      <c r="CJ31" s="10"/>
      <c r="CK31" s="9"/>
      <c r="CL31" s="10"/>
      <c r="CM31" s="9"/>
      <c r="CN31" s="10"/>
      <c r="CO31" s="9"/>
      <c r="CP31" s="10"/>
      <c r="CQ31" s="10"/>
      <c r="CR31" s="10"/>
      <c r="CS31" s="10"/>
      <c r="CT31" s="10"/>
      <c r="CU31" s="9"/>
      <c r="CV31" s="10"/>
      <c r="CW31" s="10"/>
      <c r="CX31" s="10"/>
      <c r="CY31" s="9">
        <v>44.39</v>
      </c>
      <c r="CZ31" s="10">
        <v>1091.99</v>
      </c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9">
        <v>17.321000000000002</v>
      </c>
      <c r="DP31" s="10">
        <v>969.98</v>
      </c>
      <c r="DQ31" s="10">
        <v>12</v>
      </c>
      <c r="DR31" s="10">
        <v>437.16</v>
      </c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9"/>
      <c r="ED31" s="10"/>
      <c r="EE31" s="9">
        <v>25.754999999999999</v>
      </c>
      <c r="EF31" s="10">
        <v>262.7</v>
      </c>
      <c r="EG31" s="10"/>
      <c r="EH31" s="10"/>
      <c r="EI31" s="9"/>
      <c r="EJ31" s="10"/>
      <c r="EK31" s="10"/>
      <c r="EL31" s="10"/>
      <c r="EM31" s="9"/>
      <c r="EN31" s="10"/>
      <c r="EO31" s="9"/>
      <c r="EP31" s="10"/>
      <c r="EQ31" s="9"/>
      <c r="ER31" s="10"/>
      <c r="ES31" s="10"/>
      <c r="ET31" s="10"/>
      <c r="EU31" s="9"/>
      <c r="EV31" s="10"/>
      <c r="EW31" s="9">
        <f t="shared" si="2"/>
        <v>99.465999999999994</v>
      </c>
      <c r="EX31" s="20">
        <f t="shared" si="3"/>
        <v>2761.83</v>
      </c>
    </row>
    <row r="32" spans="1:154" ht="16.5" customHeight="1" x14ac:dyDescent="0.25">
      <c r="A32" s="76" t="s">
        <v>26</v>
      </c>
      <c r="B32" s="77"/>
      <c r="C32" s="19"/>
      <c r="D32" s="10"/>
      <c r="E32" s="7"/>
      <c r="F32" s="10"/>
      <c r="G32" s="7"/>
      <c r="H32" s="10"/>
      <c r="I32" s="9">
        <v>-56.265999999999998</v>
      </c>
      <c r="J32" s="10">
        <v>-557.03</v>
      </c>
      <c r="K32" s="10">
        <v>-0.5</v>
      </c>
      <c r="L32" s="10">
        <v>-15.55</v>
      </c>
      <c r="M32" s="10"/>
      <c r="N32" s="10"/>
      <c r="O32" s="10"/>
      <c r="P32" s="10"/>
      <c r="Q32" s="10">
        <v>-5.6</v>
      </c>
      <c r="R32" s="10">
        <v>-57.12</v>
      </c>
      <c r="S32" s="9">
        <v>-6.2960000000000003</v>
      </c>
      <c r="T32" s="10">
        <v>-138.26</v>
      </c>
      <c r="U32" s="10"/>
      <c r="V32" s="10"/>
      <c r="W32" s="9"/>
      <c r="X32" s="10"/>
      <c r="Y32" s="9">
        <v>-4.7240000000000002</v>
      </c>
      <c r="Z32" s="10">
        <v>-198.41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9">
        <v>-13.121</v>
      </c>
      <c r="AL32" s="10">
        <v>-1007.69</v>
      </c>
      <c r="AM32" s="10"/>
      <c r="AN32" s="10"/>
      <c r="AO32" s="10"/>
      <c r="AP32" s="10"/>
      <c r="AQ32" s="10">
        <v>-6.1</v>
      </c>
      <c r="AR32" s="10">
        <v>-341.6</v>
      </c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9">
        <v>-14.785</v>
      </c>
      <c r="BL32" s="10">
        <v>-2655.39</v>
      </c>
      <c r="BM32" s="10"/>
      <c r="BN32" s="10"/>
      <c r="BO32" s="10"/>
      <c r="BP32" s="10"/>
      <c r="BQ32" s="9">
        <v>-3</v>
      </c>
      <c r="BR32" s="10">
        <v>-59.58</v>
      </c>
      <c r="BS32" s="9">
        <v>-6.5149999999999997</v>
      </c>
      <c r="BT32" s="10">
        <v>-189.2</v>
      </c>
      <c r="BU32" s="10"/>
      <c r="BV32" s="10"/>
      <c r="BW32" s="10"/>
      <c r="BX32" s="10"/>
      <c r="BY32" s="9">
        <f t="shared" si="0"/>
        <v>-116.90700000000001</v>
      </c>
      <c r="BZ32" s="20">
        <f t="shared" si="1"/>
        <v>-5219.83</v>
      </c>
      <c r="CA32" s="19"/>
      <c r="CB32" s="10"/>
      <c r="CC32" s="7"/>
      <c r="CD32" s="10"/>
      <c r="CE32" s="7"/>
      <c r="CF32" s="10"/>
      <c r="CG32" s="9">
        <v>56.265999999999998</v>
      </c>
      <c r="CH32" s="10">
        <v>557.03</v>
      </c>
      <c r="CI32" s="10">
        <v>0.5</v>
      </c>
      <c r="CJ32" s="10">
        <v>15.55</v>
      </c>
      <c r="CK32" s="10"/>
      <c r="CL32" s="10"/>
      <c r="CM32" s="10"/>
      <c r="CN32" s="10"/>
      <c r="CO32" s="10">
        <v>5.6</v>
      </c>
      <c r="CP32" s="10">
        <v>57.12</v>
      </c>
      <c r="CQ32" s="9">
        <v>6.2960000000000003</v>
      </c>
      <c r="CR32" s="10">
        <v>138.26</v>
      </c>
      <c r="CS32" s="10"/>
      <c r="CT32" s="10"/>
      <c r="CU32" s="9"/>
      <c r="CV32" s="10"/>
      <c r="CW32" s="9">
        <v>4.7240000000000002</v>
      </c>
      <c r="CX32" s="10">
        <v>198.41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9">
        <v>13.121</v>
      </c>
      <c r="DJ32" s="10">
        <v>1007.69</v>
      </c>
      <c r="DK32" s="10"/>
      <c r="DL32" s="10"/>
      <c r="DM32" s="10"/>
      <c r="DN32" s="10"/>
      <c r="DO32" s="10">
        <v>6.1</v>
      </c>
      <c r="DP32" s="10">
        <v>341.6</v>
      </c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9">
        <v>14.785</v>
      </c>
      <c r="EJ32" s="10">
        <v>2655.39</v>
      </c>
      <c r="EK32" s="10"/>
      <c r="EL32" s="10"/>
      <c r="EM32" s="10"/>
      <c r="EN32" s="10"/>
      <c r="EO32" s="9">
        <v>3</v>
      </c>
      <c r="EP32" s="10">
        <v>59.58</v>
      </c>
      <c r="EQ32" s="9">
        <v>6.5149999999999997</v>
      </c>
      <c r="ER32" s="10">
        <v>189.2</v>
      </c>
      <c r="ES32" s="10"/>
      <c r="ET32" s="10"/>
      <c r="EU32" s="10"/>
      <c r="EV32" s="10"/>
      <c r="EW32" s="9">
        <f t="shared" si="2"/>
        <v>116.90700000000001</v>
      </c>
      <c r="EX32" s="20">
        <f t="shared" si="3"/>
        <v>5219.83</v>
      </c>
    </row>
    <row r="33" spans="1:166" x14ac:dyDescent="0.25">
      <c r="A33" s="76" t="s">
        <v>18</v>
      </c>
      <c r="B33" s="77"/>
      <c r="C33" s="21">
        <v>-2.25</v>
      </c>
      <c r="D33" s="10">
        <v>-139.25</v>
      </c>
      <c r="E33" s="7"/>
      <c r="F33" s="10"/>
      <c r="G33" s="7"/>
      <c r="H33" s="10"/>
      <c r="I33" s="10"/>
      <c r="J33" s="10"/>
      <c r="K33" s="10">
        <v>-0.5</v>
      </c>
      <c r="L33" s="10">
        <v>-15.55</v>
      </c>
      <c r="M33" s="10">
        <v>-23.2</v>
      </c>
      <c r="N33" s="10">
        <v>-160.08000000000001</v>
      </c>
      <c r="O33" s="10">
        <v>-57.1</v>
      </c>
      <c r="P33" s="10">
        <v>-805.11</v>
      </c>
      <c r="Q33" s="10"/>
      <c r="R33" s="10"/>
      <c r="S33" s="10"/>
      <c r="T33" s="10"/>
      <c r="U33" s="10"/>
      <c r="V33" s="10"/>
      <c r="W33" s="9">
        <v>-12.6</v>
      </c>
      <c r="X33" s="10">
        <v>-112.64</v>
      </c>
      <c r="Y33" s="9">
        <v>-4.4850000000000003</v>
      </c>
      <c r="Z33" s="10">
        <v>-188.37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9">
        <v>-9.4250000000000007</v>
      </c>
      <c r="AL33" s="10">
        <v>-723.84</v>
      </c>
      <c r="AM33" s="9">
        <v>-2.74</v>
      </c>
      <c r="AN33" s="10">
        <v>-142.47999999999999</v>
      </c>
      <c r="AO33" s="9">
        <v>-6.8650000000000002</v>
      </c>
      <c r="AP33" s="10">
        <v>-247.14</v>
      </c>
      <c r="AQ33" s="10"/>
      <c r="AR33" s="10"/>
      <c r="AS33" s="10"/>
      <c r="AT33" s="10"/>
      <c r="AU33" s="9">
        <v>-0.4</v>
      </c>
      <c r="AV33" s="10">
        <v>-80.959999999999994</v>
      </c>
      <c r="AW33" s="10"/>
      <c r="AX33" s="10"/>
      <c r="AY33" s="10"/>
      <c r="AZ33" s="10"/>
      <c r="BA33" s="10">
        <v>-3</v>
      </c>
      <c r="BB33" s="10">
        <v>-124.2</v>
      </c>
      <c r="BC33" s="10"/>
      <c r="BD33" s="10"/>
      <c r="BE33" s="10"/>
      <c r="BF33" s="10"/>
      <c r="BG33" s="10"/>
      <c r="BH33" s="10"/>
      <c r="BI33" s="9"/>
      <c r="BJ33" s="10"/>
      <c r="BK33" s="10"/>
      <c r="BL33" s="10"/>
      <c r="BM33" s="10"/>
      <c r="BN33" s="10"/>
      <c r="BO33" s="10"/>
      <c r="BP33" s="10"/>
      <c r="BQ33" s="9">
        <v>-6.1950000000000003</v>
      </c>
      <c r="BR33" s="10">
        <v>-123.03</v>
      </c>
      <c r="BS33" s="10"/>
      <c r="BT33" s="10"/>
      <c r="BU33" s="10"/>
      <c r="BV33" s="10"/>
      <c r="BW33" s="9"/>
      <c r="BX33" s="10"/>
      <c r="BY33" s="9">
        <f t="shared" si="0"/>
        <v>-128.76</v>
      </c>
      <c r="BZ33" s="20">
        <f t="shared" si="1"/>
        <v>-2862.65</v>
      </c>
      <c r="CA33" s="21">
        <v>2.25</v>
      </c>
      <c r="CB33" s="10">
        <v>139.25</v>
      </c>
      <c r="CC33" s="7"/>
      <c r="CD33" s="10"/>
      <c r="CE33" s="7"/>
      <c r="CF33" s="10"/>
      <c r="CG33" s="10"/>
      <c r="CH33" s="10"/>
      <c r="CI33" s="10">
        <v>0.5</v>
      </c>
      <c r="CJ33" s="10">
        <v>15.55</v>
      </c>
      <c r="CK33" s="10">
        <v>23.2</v>
      </c>
      <c r="CL33" s="10">
        <v>160.08000000000001</v>
      </c>
      <c r="CM33" s="10">
        <v>57.1</v>
      </c>
      <c r="CN33" s="10">
        <v>805.11</v>
      </c>
      <c r="CO33" s="10"/>
      <c r="CP33" s="10"/>
      <c r="CQ33" s="10"/>
      <c r="CR33" s="10"/>
      <c r="CS33" s="10"/>
      <c r="CT33" s="10"/>
      <c r="CU33" s="9">
        <v>12.6</v>
      </c>
      <c r="CV33" s="10">
        <v>112.64</v>
      </c>
      <c r="CW33" s="9">
        <v>4.4850000000000003</v>
      </c>
      <c r="CX33" s="10">
        <v>188.37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9">
        <v>9.4250000000000007</v>
      </c>
      <c r="DJ33" s="10">
        <v>723.84</v>
      </c>
      <c r="DK33" s="9">
        <v>2.74</v>
      </c>
      <c r="DL33" s="10">
        <v>142.47999999999999</v>
      </c>
      <c r="DM33" s="9">
        <v>6.8650000000000002</v>
      </c>
      <c r="DN33" s="10">
        <v>247.14</v>
      </c>
      <c r="DO33" s="10"/>
      <c r="DP33" s="10"/>
      <c r="DQ33" s="10"/>
      <c r="DR33" s="10"/>
      <c r="DS33" s="9">
        <v>0.4</v>
      </c>
      <c r="DT33" s="10">
        <v>80.959999999999994</v>
      </c>
      <c r="DU33" s="10"/>
      <c r="DV33" s="10"/>
      <c r="DW33" s="10"/>
      <c r="DX33" s="10"/>
      <c r="DY33" s="10">
        <v>3</v>
      </c>
      <c r="DZ33" s="10">
        <v>124.2</v>
      </c>
      <c r="EA33" s="10"/>
      <c r="EB33" s="10"/>
      <c r="EC33" s="10"/>
      <c r="ED33" s="10"/>
      <c r="EE33" s="10"/>
      <c r="EF33" s="10"/>
      <c r="EG33" s="9"/>
      <c r="EH33" s="10"/>
      <c r="EI33" s="10"/>
      <c r="EJ33" s="10"/>
      <c r="EK33" s="10"/>
      <c r="EL33" s="10"/>
      <c r="EM33" s="10"/>
      <c r="EN33" s="10"/>
      <c r="EO33" s="9">
        <v>6.1950000000000003</v>
      </c>
      <c r="EP33" s="10">
        <v>123.03</v>
      </c>
      <c r="EQ33" s="10"/>
      <c r="ER33" s="10"/>
      <c r="ES33" s="10"/>
      <c r="ET33" s="10"/>
      <c r="EU33" s="9"/>
      <c r="EV33" s="10"/>
      <c r="EW33" s="9">
        <f t="shared" si="2"/>
        <v>128.76</v>
      </c>
      <c r="EX33" s="20">
        <f t="shared" si="3"/>
        <v>2862.65</v>
      </c>
    </row>
    <row r="34" spans="1:166" ht="21" customHeight="1" thickBot="1" x14ac:dyDescent="0.3">
      <c r="A34" s="28" t="s">
        <v>23</v>
      </c>
      <c r="B34" s="29"/>
      <c r="C34" s="22">
        <f>SUM(C15:C33)</f>
        <v>-20.067</v>
      </c>
      <c r="D34" s="23">
        <f>SUM(D15:D33)</f>
        <v>-1241.95</v>
      </c>
      <c r="E34" s="25">
        <f>SUM(E14:E33)</f>
        <v>-106.24</v>
      </c>
      <c r="F34" s="23">
        <f>SUM(F14:F33)</f>
        <v>-1859.2</v>
      </c>
      <c r="G34" s="25">
        <f>SUM(G14:G33)</f>
        <v>-42.74</v>
      </c>
      <c r="H34" s="23">
        <f>SUM(H14:H33)</f>
        <v>-256.44</v>
      </c>
      <c r="I34" s="25">
        <f>SUM(I15:I33)</f>
        <v>-156.26599999999999</v>
      </c>
      <c r="J34" s="23">
        <f>SUM(J15:J33)</f>
        <v>-1547.03</v>
      </c>
      <c r="K34" s="25">
        <f>SUM(K14:K33)</f>
        <v>-5.8170000000000002</v>
      </c>
      <c r="L34" s="23">
        <f>SUM(L14:L33)</f>
        <v>-180.91000000000003</v>
      </c>
      <c r="M34" s="25">
        <f>SUM(M15:M33)</f>
        <v>-119.9</v>
      </c>
      <c r="N34" s="23">
        <f>SUM(N15:N33)</f>
        <v>-827.31000000000006</v>
      </c>
      <c r="O34" s="25">
        <f>SUM(O15:O33)</f>
        <v>-327.12400000000002</v>
      </c>
      <c r="P34" s="23">
        <f>SUM(P15:P33)</f>
        <v>-4612.45</v>
      </c>
      <c r="Q34" s="25">
        <f t="shared" ref="Q34:AT34" si="4">SUM(Q14:Q33)</f>
        <v>-43.585000000000001</v>
      </c>
      <c r="R34" s="23">
        <f t="shared" si="4"/>
        <v>-444.57</v>
      </c>
      <c r="S34" s="25">
        <f t="shared" si="4"/>
        <v>-44.945</v>
      </c>
      <c r="T34" s="23">
        <f t="shared" si="4"/>
        <v>-986.99</v>
      </c>
      <c r="U34" s="23">
        <f t="shared" si="4"/>
        <v>-50</v>
      </c>
      <c r="V34" s="23">
        <f t="shared" si="4"/>
        <v>-723</v>
      </c>
      <c r="W34" s="25">
        <f t="shared" si="4"/>
        <v>-62.100999999999999</v>
      </c>
      <c r="X34" s="23">
        <f t="shared" si="4"/>
        <v>-555.17999999999995</v>
      </c>
      <c r="Y34" s="25">
        <f t="shared" si="4"/>
        <v>-37.778999999999996</v>
      </c>
      <c r="Z34" s="23">
        <f t="shared" si="4"/>
        <v>-1586.7200000000003</v>
      </c>
      <c r="AA34" s="25">
        <f t="shared" si="4"/>
        <v>-67.55</v>
      </c>
      <c r="AB34" s="23">
        <f t="shared" si="4"/>
        <v>-1661.73</v>
      </c>
      <c r="AC34" s="25">
        <f t="shared" si="4"/>
        <v>-57.900000000000006</v>
      </c>
      <c r="AD34" s="23">
        <f t="shared" si="4"/>
        <v>-1424.34</v>
      </c>
      <c r="AE34" s="23">
        <f t="shared" si="4"/>
        <v>-40</v>
      </c>
      <c r="AF34" s="23">
        <f t="shared" si="4"/>
        <v>-320</v>
      </c>
      <c r="AG34" s="23">
        <f t="shared" si="4"/>
        <v>-25</v>
      </c>
      <c r="AH34" s="23">
        <f t="shared" si="4"/>
        <v>-549</v>
      </c>
      <c r="AI34" s="23">
        <f t="shared" si="4"/>
        <v>-90</v>
      </c>
      <c r="AJ34" s="23">
        <f t="shared" si="4"/>
        <v>-4044.6</v>
      </c>
      <c r="AK34" s="25">
        <f t="shared" si="4"/>
        <v>-42.599999999999994</v>
      </c>
      <c r="AL34" s="23">
        <f t="shared" si="4"/>
        <v>-3271.6800000000003</v>
      </c>
      <c r="AM34" s="25">
        <f t="shared" si="4"/>
        <v>-11.618</v>
      </c>
      <c r="AN34" s="23">
        <f t="shared" si="4"/>
        <v>-604.14</v>
      </c>
      <c r="AO34" s="25">
        <f t="shared" si="4"/>
        <v>-35.555</v>
      </c>
      <c r="AP34" s="23">
        <f t="shared" si="4"/>
        <v>-1279.98</v>
      </c>
      <c r="AQ34" s="25">
        <f t="shared" si="4"/>
        <v>-68.562999999999988</v>
      </c>
      <c r="AR34" s="23">
        <f t="shared" si="4"/>
        <v>-3839.5299999999997</v>
      </c>
      <c r="AS34" s="23">
        <f t="shared" si="4"/>
        <v>-40</v>
      </c>
      <c r="AT34" s="23">
        <f t="shared" si="4"/>
        <v>-1457.2</v>
      </c>
      <c r="AU34" s="25">
        <f>SUM(AU15:AU33)</f>
        <v>-7.8469999999999995</v>
      </c>
      <c r="AV34" s="23">
        <f>SUM(AV15:AV33)</f>
        <v>-1588.23</v>
      </c>
      <c r="AW34" s="25">
        <f t="shared" ref="AW34:BD34" si="5">SUM(AW14:AW33)</f>
        <v>-48.22</v>
      </c>
      <c r="AX34" s="23">
        <f t="shared" si="5"/>
        <v>-477.38</v>
      </c>
      <c r="AY34" s="25">
        <f t="shared" si="5"/>
        <v>-81.93</v>
      </c>
      <c r="AZ34" s="23">
        <f t="shared" si="5"/>
        <v>-565.31999999999994</v>
      </c>
      <c r="BA34" s="25">
        <f t="shared" si="5"/>
        <v>-34.5</v>
      </c>
      <c r="BB34" s="23">
        <f t="shared" si="5"/>
        <v>-1428.3000000000002</v>
      </c>
      <c r="BC34" s="23">
        <f t="shared" si="5"/>
        <v>-80</v>
      </c>
      <c r="BD34" s="23">
        <f t="shared" si="5"/>
        <v>-10840</v>
      </c>
      <c r="BE34" s="25">
        <f t="shared" ref="BE34:BL34" si="6">SUM(BE15:BE33)</f>
        <v>-41.331000000000003</v>
      </c>
      <c r="BF34" s="23">
        <f t="shared" si="6"/>
        <v>-2107.88</v>
      </c>
      <c r="BG34" s="25">
        <f t="shared" si="6"/>
        <v>-37.744</v>
      </c>
      <c r="BH34" s="23">
        <f t="shared" si="6"/>
        <v>-384.99</v>
      </c>
      <c r="BI34" s="25">
        <f t="shared" si="6"/>
        <v>-5</v>
      </c>
      <c r="BJ34" s="23">
        <f t="shared" si="6"/>
        <v>-420</v>
      </c>
      <c r="BK34" s="25">
        <f t="shared" si="6"/>
        <v>-45.978000000000002</v>
      </c>
      <c r="BL34" s="23">
        <f t="shared" si="6"/>
        <v>-8257.65</v>
      </c>
      <c r="BM34" s="25">
        <f t="shared" ref="BM34:BV34" si="7">SUM(BM14:BM33)</f>
        <v>-44.260000000000005</v>
      </c>
      <c r="BN34" s="23">
        <f t="shared" si="7"/>
        <v>-478.01</v>
      </c>
      <c r="BO34" s="25">
        <f t="shared" si="7"/>
        <v>-93.533999999999992</v>
      </c>
      <c r="BP34" s="23">
        <f t="shared" si="7"/>
        <v>-1178.53</v>
      </c>
      <c r="BQ34" s="25">
        <f t="shared" si="7"/>
        <v>-50.091000000000001</v>
      </c>
      <c r="BR34" s="23">
        <f t="shared" si="7"/>
        <v>-994.81000000000006</v>
      </c>
      <c r="BS34" s="25">
        <f t="shared" si="7"/>
        <v>-58.533000000000001</v>
      </c>
      <c r="BT34" s="23">
        <f t="shared" si="7"/>
        <v>-1699.8</v>
      </c>
      <c r="BU34" s="25">
        <f t="shared" si="7"/>
        <v>-22.938999999999997</v>
      </c>
      <c r="BV34" s="23">
        <f t="shared" si="7"/>
        <v>-4473.1000000000004</v>
      </c>
      <c r="BW34" s="25">
        <f>SUM(BW15:BW33)</f>
        <v>-23.402000000000001</v>
      </c>
      <c r="BX34" s="23">
        <f>SUM(BX15:BX33)</f>
        <v>-297.67</v>
      </c>
      <c r="BY34" s="26">
        <f>BW34+BS34+BQ34+BO34+BM34+BK34+BI34+BG34+BE34+BC34+BA34+AY34+AW34+AU34+AS34+AQ34+AO34+AM34+AK34+AI34+AG34+AE34+AC34+AA34+Y34+W34+U34+S34+Q34+O34+M34+K34+I34+G34+E34+C34+BU34</f>
        <v>-2170.6590000000001</v>
      </c>
      <c r="BZ34" s="27">
        <f>D34+F34+H34+J34+L34+N34+P34+R34+T34+AV34+AX34+BF34+BH34+BJ34+BL34+BX34+BN34+BP34+BR34+BT34+AT34+AR34+AP34+AN34+AL34+BD34+BB34+AZ34+AJ34+AH34+AF34+AB34+AD34+Z34+X34+V34+BV34:BV40</f>
        <v>-68465.62000000001</v>
      </c>
      <c r="CA34" s="34">
        <f>SUM(CA15:CA33)</f>
        <v>20.067</v>
      </c>
      <c r="CB34" s="23">
        <f>SUM(CB15:CB33)</f>
        <v>1241.95</v>
      </c>
      <c r="CC34" s="24">
        <f>SUM(CC14:CC33)</f>
        <v>106.24</v>
      </c>
      <c r="CD34" s="23">
        <f>SUM(CD14:CD33)</f>
        <v>1859.2</v>
      </c>
      <c r="CE34" s="25">
        <f>SUM(CE14:CE33)</f>
        <v>42.74</v>
      </c>
      <c r="CF34" s="23">
        <f>SUM(CF14:CF33)</f>
        <v>256.44</v>
      </c>
      <c r="CG34" s="25">
        <f>SUM(CG15:CG33)</f>
        <v>156.26599999999999</v>
      </c>
      <c r="CH34" s="23">
        <f>SUM(CH15:CH33)</f>
        <v>1547.03</v>
      </c>
      <c r="CI34" s="25">
        <f>SUM(CI14:CI33)</f>
        <v>5.8170000000000002</v>
      </c>
      <c r="CJ34" s="23">
        <f>SUM(CJ14:CJ33)</f>
        <v>180.91000000000003</v>
      </c>
      <c r="CK34" s="25">
        <f>SUM(CK15:CK33)</f>
        <v>119.9</v>
      </c>
      <c r="CL34" s="23">
        <f>SUM(CL15:CL33)</f>
        <v>827.31000000000006</v>
      </c>
      <c r="CM34" s="25">
        <f>SUM(CM15:CM33)</f>
        <v>327.12400000000002</v>
      </c>
      <c r="CN34" s="23">
        <f>SUM(CN15:CN33)</f>
        <v>4612.45</v>
      </c>
      <c r="CO34" s="25">
        <f t="shared" ref="CO34:DR34" si="8">SUM(CO14:CO33)</f>
        <v>43.585000000000001</v>
      </c>
      <c r="CP34" s="23">
        <f t="shared" si="8"/>
        <v>444.57</v>
      </c>
      <c r="CQ34" s="23">
        <f t="shared" si="8"/>
        <v>44.945</v>
      </c>
      <c r="CR34" s="23">
        <f t="shared" si="8"/>
        <v>986.99</v>
      </c>
      <c r="CS34" s="23">
        <f t="shared" si="8"/>
        <v>50</v>
      </c>
      <c r="CT34" s="23">
        <f t="shared" si="8"/>
        <v>723</v>
      </c>
      <c r="CU34" s="25">
        <f t="shared" si="8"/>
        <v>62.100999999999999</v>
      </c>
      <c r="CV34" s="23">
        <f t="shared" si="8"/>
        <v>555.17999999999995</v>
      </c>
      <c r="CW34" s="25">
        <f t="shared" si="8"/>
        <v>37.778999999999996</v>
      </c>
      <c r="CX34" s="23">
        <f t="shared" si="8"/>
        <v>1586.7200000000003</v>
      </c>
      <c r="CY34" s="25">
        <f t="shared" si="8"/>
        <v>67.55</v>
      </c>
      <c r="CZ34" s="23">
        <f t="shared" si="8"/>
        <v>1661.73</v>
      </c>
      <c r="DA34" s="23">
        <f t="shared" si="8"/>
        <v>57.900000000000006</v>
      </c>
      <c r="DB34" s="23">
        <f t="shared" si="8"/>
        <v>1424.34</v>
      </c>
      <c r="DC34" s="23">
        <f t="shared" si="8"/>
        <v>40</v>
      </c>
      <c r="DD34" s="23">
        <f t="shared" si="8"/>
        <v>320</v>
      </c>
      <c r="DE34" s="23">
        <f t="shared" si="8"/>
        <v>25</v>
      </c>
      <c r="DF34" s="23">
        <f t="shared" si="8"/>
        <v>549</v>
      </c>
      <c r="DG34" s="23">
        <f t="shared" si="8"/>
        <v>90</v>
      </c>
      <c r="DH34" s="23">
        <f t="shared" si="8"/>
        <v>4044.6</v>
      </c>
      <c r="DI34" s="25">
        <f t="shared" si="8"/>
        <v>42.599999999999994</v>
      </c>
      <c r="DJ34" s="23">
        <f t="shared" si="8"/>
        <v>3271.6800000000003</v>
      </c>
      <c r="DK34" s="23">
        <f t="shared" si="8"/>
        <v>11.618</v>
      </c>
      <c r="DL34" s="23">
        <f t="shared" si="8"/>
        <v>604.14</v>
      </c>
      <c r="DM34" s="25">
        <f t="shared" si="8"/>
        <v>35.555</v>
      </c>
      <c r="DN34" s="23">
        <f t="shared" si="8"/>
        <v>1279.98</v>
      </c>
      <c r="DO34" s="25">
        <f t="shared" si="8"/>
        <v>68.562999999999988</v>
      </c>
      <c r="DP34" s="23">
        <f t="shared" si="8"/>
        <v>3839.5299999999997</v>
      </c>
      <c r="DQ34" s="23">
        <f t="shared" si="8"/>
        <v>40</v>
      </c>
      <c r="DR34" s="23">
        <f t="shared" si="8"/>
        <v>1457.2</v>
      </c>
      <c r="DS34" s="25">
        <f>SUM(DS15:DS33)</f>
        <v>7.8469999999999995</v>
      </c>
      <c r="DT34" s="23">
        <f>SUM(DT15:DT33)</f>
        <v>1588.23</v>
      </c>
      <c r="DU34" s="25">
        <f t="shared" ref="DU34:EB34" si="9">SUM(DU14:DU33)</f>
        <v>48.22</v>
      </c>
      <c r="DV34" s="23">
        <f t="shared" si="9"/>
        <v>477.38</v>
      </c>
      <c r="DW34" s="25">
        <f t="shared" si="9"/>
        <v>81.93</v>
      </c>
      <c r="DX34" s="23">
        <f t="shared" si="9"/>
        <v>565.31999999999994</v>
      </c>
      <c r="DY34" s="25">
        <f t="shared" si="9"/>
        <v>34.5</v>
      </c>
      <c r="DZ34" s="23">
        <f t="shared" si="9"/>
        <v>1428.3000000000002</v>
      </c>
      <c r="EA34" s="23">
        <f t="shared" si="9"/>
        <v>80</v>
      </c>
      <c r="EB34" s="23">
        <f t="shared" si="9"/>
        <v>10840</v>
      </c>
      <c r="EC34" s="25">
        <f t="shared" ref="EC34:EJ34" si="10">SUM(EC15:EC33)</f>
        <v>41.331000000000003</v>
      </c>
      <c r="ED34" s="23">
        <f t="shared" si="10"/>
        <v>2107.88</v>
      </c>
      <c r="EE34" s="25">
        <f t="shared" si="10"/>
        <v>37.744</v>
      </c>
      <c r="EF34" s="23">
        <f t="shared" si="10"/>
        <v>384.99</v>
      </c>
      <c r="EG34" s="25">
        <f t="shared" si="10"/>
        <v>5</v>
      </c>
      <c r="EH34" s="23">
        <f t="shared" si="10"/>
        <v>420</v>
      </c>
      <c r="EI34" s="25">
        <f t="shared" si="10"/>
        <v>45.978000000000002</v>
      </c>
      <c r="EJ34" s="23">
        <f t="shared" si="10"/>
        <v>8257.65</v>
      </c>
      <c r="EK34" s="25">
        <f t="shared" ref="EK34:ET34" si="11">SUM(EK14:EK33)</f>
        <v>44.260000000000005</v>
      </c>
      <c r="EL34" s="23">
        <f t="shared" si="11"/>
        <v>478.01</v>
      </c>
      <c r="EM34" s="23">
        <f t="shared" si="11"/>
        <v>93.533999999999992</v>
      </c>
      <c r="EN34" s="23">
        <f t="shared" si="11"/>
        <v>1178.53</v>
      </c>
      <c r="EO34" s="25">
        <f t="shared" si="11"/>
        <v>50.091000000000001</v>
      </c>
      <c r="EP34" s="23">
        <f t="shared" si="11"/>
        <v>994.81000000000006</v>
      </c>
      <c r="EQ34" s="23">
        <f t="shared" si="11"/>
        <v>58.533000000000001</v>
      </c>
      <c r="ER34" s="23">
        <f t="shared" si="11"/>
        <v>1699.8</v>
      </c>
      <c r="ES34" s="23">
        <f t="shared" si="11"/>
        <v>22.938999999999997</v>
      </c>
      <c r="ET34" s="23">
        <f t="shared" si="11"/>
        <v>4473.1000000000004</v>
      </c>
      <c r="EU34" s="25">
        <f>SUM(EU15:EU33)</f>
        <v>23.402000000000001</v>
      </c>
      <c r="EV34" s="23">
        <f>SUM(EV15:EV33)</f>
        <v>297.67</v>
      </c>
      <c r="EW34" s="26">
        <f>EU34+EQ34+EO34+EM34+EK34+EI34+EG34+EE34+EC34+EA34+DY34+DW34+DU34+DS34+DQ34+DO34+DM34+DK34+DI34+DG34+DE34+DC34+DA34+CY34+CW34+CU34+CS34+CQ34+CO34+CM34+CK34+CI34+CG34+CE34+CC34+CA34+ES34</f>
        <v>2170.6590000000001</v>
      </c>
      <c r="EX34" s="27">
        <f>CB34+CD34+CF34+CH34+CJ34+CL34+CN34+CP34+CR34+DT34+DV34+ED34+EF34+EH34+EJ34+EV34+EL34+EN34+EP34+ER34+DR34+DP34+DN34+DL34+DJ34+EB34+DZ34+DX34+DH34+DF34+DD34+CZ34+DB34+CX34+CV34+CT34+ET34:ET40</f>
        <v>68465.62000000001</v>
      </c>
    </row>
    <row r="35" spans="1:166" ht="21" customHeight="1" x14ac:dyDescent="0.3">
      <c r="A35" s="35"/>
      <c r="B35" s="35"/>
      <c r="C35" s="36"/>
      <c r="D35" s="37"/>
      <c r="E35" s="38"/>
      <c r="F35" s="37"/>
      <c r="G35" s="38"/>
      <c r="H35" s="37"/>
      <c r="I35" s="38"/>
      <c r="J35" s="37"/>
      <c r="K35" s="38"/>
      <c r="L35" s="37"/>
      <c r="M35" s="38"/>
      <c r="N35" s="37"/>
      <c r="O35" s="38"/>
      <c r="P35" s="37"/>
      <c r="Q35" s="38"/>
      <c r="R35" s="37"/>
      <c r="S35" s="38"/>
      <c r="T35" s="37"/>
      <c r="U35" s="37"/>
      <c r="V35" s="37"/>
      <c r="W35" s="38"/>
      <c r="X35" s="37"/>
      <c r="Y35" s="38"/>
      <c r="Z35" s="37"/>
      <c r="AA35" s="38"/>
      <c r="AB35" s="37"/>
      <c r="AC35" s="38"/>
      <c r="AD35" s="37"/>
      <c r="AE35" s="37"/>
      <c r="AF35" s="37"/>
      <c r="AG35" s="37"/>
      <c r="AH35" s="37"/>
      <c r="AI35" s="37"/>
      <c r="AJ35" s="37"/>
      <c r="AK35" s="38"/>
      <c r="AL35" s="37"/>
      <c r="AM35" s="38"/>
      <c r="AN35" s="37"/>
      <c r="AO35" s="38"/>
      <c r="AP35" s="37"/>
      <c r="AQ35" s="38"/>
      <c r="AR35" s="37"/>
      <c r="AS35" s="37"/>
      <c r="AT35" s="37"/>
      <c r="AU35" s="38"/>
      <c r="AV35" s="37"/>
      <c r="AW35" s="38"/>
      <c r="AX35" s="37"/>
      <c r="AY35" s="38"/>
      <c r="AZ35" s="37"/>
      <c r="BA35" s="38"/>
      <c r="BB35" s="37"/>
      <c r="BC35" s="37"/>
      <c r="BD35" s="37"/>
      <c r="BE35" s="38"/>
      <c r="BF35" s="37"/>
      <c r="BG35" s="38"/>
      <c r="BH35" s="37"/>
      <c r="BI35" s="38"/>
      <c r="BJ35" s="37"/>
      <c r="BK35" s="38"/>
      <c r="BL35" s="37"/>
      <c r="BM35" s="38"/>
      <c r="BN35" s="37"/>
      <c r="BO35" s="38"/>
      <c r="BP35" s="37"/>
      <c r="BQ35" s="38"/>
      <c r="BR35" s="37"/>
      <c r="BS35" s="38"/>
      <c r="BT35" s="37"/>
      <c r="BU35" s="38"/>
      <c r="BV35" s="37"/>
      <c r="BW35" s="38"/>
      <c r="BX35" s="37"/>
      <c r="BY35" s="13"/>
      <c r="BZ35" s="37"/>
      <c r="CA35" s="38"/>
      <c r="CB35" s="37"/>
      <c r="CC35" s="36"/>
      <c r="CD35" s="37"/>
      <c r="CE35" s="38"/>
      <c r="CF35" s="37"/>
      <c r="CG35" s="38"/>
      <c r="CH35" s="37"/>
      <c r="CI35" s="38"/>
      <c r="CJ35" s="37"/>
      <c r="CK35" s="38"/>
      <c r="CL35" s="37"/>
      <c r="CM35" s="38"/>
      <c r="CN35" s="37"/>
      <c r="CO35" s="38"/>
      <c r="CP35" s="37"/>
      <c r="CQ35" s="37"/>
      <c r="CR35" s="37"/>
      <c r="CS35" s="37"/>
      <c r="CT35" s="37"/>
      <c r="CU35" s="38"/>
      <c r="CV35" s="37"/>
      <c r="CW35" s="38"/>
      <c r="CX35" s="37"/>
      <c r="CY35" s="38"/>
      <c r="CZ35" s="37"/>
      <c r="DA35" s="37"/>
      <c r="DB35" s="37"/>
      <c r="DC35" s="37"/>
      <c r="DD35" s="37"/>
      <c r="DE35" s="37"/>
      <c r="DF35" s="37"/>
      <c r="DG35" s="37"/>
      <c r="DH35" s="37"/>
      <c r="DI35" s="38"/>
      <c r="DJ35" s="37"/>
      <c r="DK35" s="37"/>
      <c r="DL35" s="37"/>
      <c r="DM35" s="38"/>
      <c r="DN35" s="37"/>
      <c r="DO35" s="38"/>
      <c r="DP35" s="37"/>
      <c r="DQ35" s="37"/>
      <c r="DR35" s="37"/>
      <c r="DS35" s="38"/>
      <c r="DT35" s="37"/>
      <c r="DU35" s="38"/>
      <c r="DV35" s="37"/>
      <c r="DW35" s="38"/>
      <c r="DX35" s="37"/>
      <c r="DY35" s="38"/>
      <c r="DZ35" s="37"/>
      <c r="EA35" s="37"/>
      <c r="EB35" s="37"/>
      <c r="EC35" s="38"/>
      <c r="ED35" s="38"/>
      <c r="EE35" s="37"/>
      <c r="EF35" s="95" t="s">
        <v>37</v>
      </c>
      <c r="EG35" s="95"/>
      <c r="EH35" s="38"/>
      <c r="EI35" s="37"/>
      <c r="EJ35" s="37"/>
      <c r="EK35" s="37"/>
      <c r="EL35" s="38"/>
      <c r="EM35" s="37"/>
      <c r="EN35" s="37"/>
      <c r="EO35" s="38"/>
      <c r="EQ35" s="37"/>
      <c r="ER35" s="66" t="s">
        <v>83</v>
      </c>
      <c r="ES35" s="66"/>
      <c r="ET35" s="66"/>
      <c r="EU35" s="13"/>
      <c r="EV35" s="37"/>
      <c r="EX35" s="1"/>
      <c r="EY35" s="1"/>
      <c r="EZ35" s="1"/>
      <c r="FA35" s="1"/>
      <c r="FB35" s="1"/>
      <c r="FC35" s="1"/>
    </row>
    <row r="36" spans="1:166" ht="21" customHeight="1" x14ac:dyDescent="0.3">
      <c r="A36" s="35"/>
      <c r="B36" s="35"/>
      <c r="C36" s="36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37"/>
      <c r="S36" s="38"/>
      <c r="T36" s="37"/>
      <c r="U36" s="37"/>
      <c r="V36" s="37"/>
      <c r="W36" s="38"/>
      <c r="X36" s="37"/>
      <c r="Y36" s="38"/>
      <c r="Z36" s="37"/>
      <c r="AA36" s="38"/>
      <c r="AB36" s="37"/>
      <c r="AC36" s="38"/>
      <c r="AD36" s="37"/>
      <c r="AE36" s="37"/>
      <c r="AF36" s="37"/>
      <c r="AG36" s="37"/>
      <c r="AH36" s="37"/>
      <c r="AI36" s="37"/>
      <c r="AJ36" s="37"/>
      <c r="AK36" s="38"/>
      <c r="AL36" s="37"/>
      <c r="AM36" s="38"/>
      <c r="AN36" s="37"/>
      <c r="AO36" s="38"/>
      <c r="AP36" s="37"/>
      <c r="AQ36" s="38"/>
      <c r="AR36" s="37"/>
      <c r="AS36" s="37"/>
      <c r="AT36" s="37"/>
      <c r="AU36" s="38"/>
      <c r="AV36" s="37"/>
      <c r="AW36" s="38"/>
      <c r="AX36" s="37"/>
      <c r="AY36" s="38"/>
      <c r="AZ36" s="37"/>
      <c r="BA36" s="38"/>
      <c r="BB36" s="37"/>
      <c r="BC36" s="37"/>
      <c r="BD36" s="37"/>
      <c r="BE36" s="38"/>
      <c r="BF36" s="37"/>
      <c r="BG36" s="38"/>
      <c r="BH36" s="37"/>
      <c r="BI36" s="38"/>
      <c r="BJ36" s="37"/>
      <c r="BK36" s="38"/>
      <c r="BL36" s="37"/>
      <c r="BM36" s="38"/>
      <c r="BN36" s="37"/>
      <c r="BO36" s="38"/>
      <c r="BP36" s="37"/>
      <c r="BQ36" s="38"/>
      <c r="BR36" s="37"/>
      <c r="BS36" s="38"/>
      <c r="BT36" s="37"/>
      <c r="BU36" s="38"/>
      <c r="BV36" s="37"/>
      <c r="BW36" s="38"/>
      <c r="BX36" s="37"/>
      <c r="BY36" s="13"/>
      <c r="BZ36" s="37"/>
      <c r="CA36" s="38"/>
      <c r="CB36" s="37"/>
      <c r="CC36" s="36"/>
      <c r="CD36" s="37"/>
      <c r="CE36" s="38"/>
      <c r="CF36" s="37"/>
      <c r="CG36" s="38"/>
      <c r="CH36" s="37"/>
      <c r="CI36" s="38"/>
      <c r="CJ36" s="37"/>
      <c r="CK36" s="38"/>
      <c r="CL36" s="37"/>
      <c r="CM36" s="38"/>
      <c r="CN36" s="37"/>
      <c r="CO36" s="38"/>
      <c r="CP36" s="37"/>
      <c r="CQ36" s="37"/>
      <c r="CR36" s="37"/>
      <c r="CS36" s="37"/>
      <c r="CT36" s="37"/>
      <c r="CU36" s="38"/>
      <c r="CV36" s="37"/>
      <c r="CW36" s="38"/>
      <c r="CX36" s="37"/>
      <c r="CY36" s="38"/>
      <c r="CZ36" s="37"/>
      <c r="DA36" s="37"/>
      <c r="DB36" s="37"/>
      <c r="DC36" s="37"/>
      <c r="DD36" s="37"/>
      <c r="DE36" s="37"/>
      <c r="DF36" s="37"/>
      <c r="DG36" s="37"/>
      <c r="DH36" s="37"/>
      <c r="DI36" s="38"/>
      <c r="DJ36" s="37"/>
      <c r="DK36" s="37"/>
      <c r="DL36" s="37"/>
      <c r="DM36" s="38"/>
      <c r="DN36" s="37"/>
      <c r="DO36" s="38"/>
      <c r="DP36" s="37"/>
      <c r="DQ36" s="37"/>
      <c r="DR36" s="37"/>
      <c r="DS36" s="38"/>
      <c r="DT36" s="37"/>
      <c r="DU36" s="38"/>
      <c r="DV36" s="37"/>
      <c r="DW36" s="38"/>
      <c r="DX36" s="37"/>
      <c r="DY36" s="38"/>
      <c r="DZ36" s="37"/>
      <c r="EA36" s="37"/>
      <c r="EB36" s="37"/>
      <c r="EC36" s="38"/>
      <c r="ED36" s="40" t="s">
        <v>38</v>
      </c>
      <c r="EE36" s="37"/>
      <c r="EF36" s="45"/>
      <c r="EG36" s="45"/>
      <c r="EH36" s="45"/>
      <c r="EI36" s="45"/>
      <c r="EJ36" s="45"/>
      <c r="EK36" s="45"/>
      <c r="EL36" s="96" t="s">
        <v>39</v>
      </c>
      <c r="EM36" s="96"/>
      <c r="EN36" s="96"/>
      <c r="EO36" s="45"/>
      <c r="EP36" s="99" t="s">
        <v>92</v>
      </c>
      <c r="EQ36" s="99"/>
      <c r="ER36" s="99"/>
      <c r="ES36" s="45" t="s">
        <v>84</v>
      </c>
      <c r="ET36" s="45"/>
      <c r="EU36" s="39"/>
      <c r="EV36" s="38"/>
      <c r="EW36" s="37"/>
      <c r="EX36" s="55"/>
      <c r="EY36" s="64" t="s">
        <v>88</v>
      </c>
      <c r="EZ36" s="64"/>
      <c r="FA36" s="64"/>
      <c r="FB36" s="64"/>
      <c r="FC36" s="55"/>
      <c r="FD36" s="39"/>
      <c r="FE36" s="39"/>
      <c r="FF36" s="39"/>
      <c r="FG36" s="39"/>
      <c r="FH36" s="40"/>
      <c r="FI36" s="39"/>
      <c r="FJ36" s="39"/>
    </row>
    <row r="37" spans="1:166" ht="21" customHeight="1" x14ac:dyDescent="0.3">
      <c r="A37" s="35"/>
      <c r="B37" s="35"/>
      <c r="C37" s="36"/>
      <c r="D37" s="37"/>
      <c r="E37" s="38"/>
      <c r="F37" s="37"/>
      <c r="G37" s="38"/>
      <c r="H37" s="37"/>
      <c r="I37" s="38"/>
      <c r="J37" s="37"/>
      <c r="K37" s="38"/>
      <c r="L37" s="37"/>
      <c r="M37" s="38"/>
      <c r="N37" s="37"/>
      <c r="O37" s="38"/>
      <c r="P37" s="37"/>
      <c r="Q37" s="38"/>
      <c r="R37" s="37"/>
      <c r="S37" s="38"/>
      <c r="T37" s="37"/>
      <c r="U37" s="37"/>
      <c r="V37" s="37"/>
      <c r="W37" s="38"/>
      <c r="X37" s="37"/>
      <c r="Y37" s="38"/>
      <c r="Z37" s="37"/>
      <c r="AA37" s="38"/>
      <c r="AB37" s="37"/>
      <c r="AC37" s="38"/>
      <c r="AD37" s="37"/>
      <c r="AE37" s="37"/>
      <c r="AF37" s="37"/>
      <c r="AG37" s="37"/>
      <c r="AH37" s="37"/>
      <c r="AI37" s="37"/>
      <c r="AJ37" s="37"/>
      <c r="AK37" s="38"/>
      <c r="AL37" s="37"/>
      <c r="AM37" s="38"/>
      <c r="AN37" s="37"/>
      <c r="AO37" s="38"/>
      <c r="AP37" s="37"/>
      <c r="AQ37" s="38"/>
      <c r="AR37" s="37"/>
      <c r="AS37" s="37"/>
      <c r="AT37" s="37"/>
      <c r="AU37" s="38"/>
      <c r="AV37" s="37"/>
      <c r="AW37" s="38"/>
      <c r="AX37" s="37"/>
      <c r="AY37" s="38"/>
      <c r="AZ37" s="37"/>
      <c r="BA37" s="38"/>
      <c r="BB37" s="37"/>
      <c r="BC37" s="37"/>
      <c r="BD37" s="37"/>
      <c r="BE37" s="38"/>
      <c r="BF37" s="37"/>
      <c r="BG37" s="38"/>
      <c r="BH37" s="37"/>
      <c r="BI37" s="38"/>
      <c r="BJ37" s="37"/>
      <c r="BK37" s="38"/>
      <c r="BL37" s="37"/>
      <c r="BM37" s="38"/>
      <c r="BN37" s="37"/>
      <c r="BO37" s="38"/>
      <c r="BP37" s="37"/>
      <c r="BQ37" s="38"/>
      <c r="BR37" s="37"/>
      <c r="BS37" s="38"/>
      <c r="BT37" s="37"/>
      <c r="BU37" s="38"/>
      <c r="BV37" s="37"/>
      <c r="BW37" s="38"/>
      <c r="BX37" s="37"/>
      <c r="BY37" s="13"/>
      <c r="BZ37" s="37"/>
      <c r="CA37" s="38"/>
      <c r="CB37" s="37"/>
      <c r="CC37" s="36"/>
      <c r="CD37" s="37"/>
      <c r="CE37" s="38"/>
      <c r="CF37" s="37"/>
      <c r="CG37" s="38"/>
      <c r="CH37" s="37"/>
      <c r="CI37" s="38"/>
      <c r="CJ37" s="37"/>
      <c r="CK37" s="38"/>
      <c r="CL37" s="37"/>
      <c r="CM37" s="38"/>
      <c r="CN37" s="37"/>
      <c r="CO37" s="38"/>
      <c r="CP37" s="37"/>
      <c r="CQ37" s="37"/>
      <c r="CR37" s="37"/>
      <c r="CS37" s="37"/>
      <c r="CT37" s="37"/>
      <c r="CU37" s="38"/>
      <c r="CV37" s="37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37"/>
      <c r="DW37" s="38"/>
      <c r="DX37" s="37"/>
      <c r="DY37" s="38"/>
      <c r="DZ37" s="37"/>
      <c r="EA37" s="37"/>
      <c r="EB37" s="37"/>
      <c r="EC37" s="38"/>
      <c r="ED37" s="97" t="s">
        <v>40</v>
      </c>
      <c r="EE37" s="97"/>
      <c r="EF37" s="98" t="s">
        <v>41</v>
      </c>
      <c r="EG37" s="98"/>
      <c r="EH37" s="98"/>
      <c r="EI37" s="98"/>
      <c r="EJ37" s="45"/>
      <c r="EK37" s="45"/>
      <c r="EL37" s="98" t="s">
        <v>60</v>
      </c>
      <c r="EM37" s="98"/>
      <c r="EN37" s="98"/>
      <c r="EO37" s="59"/>
      <c r="EP37" s="97" t="s">
        <v>93</v>
      </c>
      <c r="EQ37" s="97"/>
      <c r="ER37" s="97"/>
      <c r="ES37" s="59" t="s">
        <v>85</v>
      </c>
      <c r="ET37" s="59"/>
      <c r="EU37" s="59"/>
      <c r="EV37" s="60"/>
      <c r="EW37" s="14"/>
      <c r="EX37" s="56"/>
      <c r="EY37" s="62" t="s">
        <v>89</v>
      </c>
      <c r="EZ37" s="62"/>
      <c r="FA37" s="62"/>
      <c r="FB37" s="62"/>
      <c r="FC37" s="56"/>
      <c r="FD37" s="56"/>
      <c r="FE37" s="56"/>
      <c r="FF37" s="56"/>
      <c r="FG37" s="56"/>
      <c r="FH37" s="56"/>
      <c r="FI37" s="56"/>
      <c r="FJ37" s="56"/>
    </row>
    <row r="38" spans="1:166" ht="21" customHeight="1" x14ac:dyDescent="0.3">
      <c r="A38" s="35"/>
      <c r="B38" s="35"/>
      <c r="C38" s="36"/>
      <c r="D38" s="37"/>
      <c r="E38" s="38"/>
      <c r="F38" s="37"/>
      <c r="G38" s="38"/>
      <c r="H38" s="37"/>
      <c r="I38" s="38"/>
      <c r="J38" s="37"/>
      <c r="K38" s="38"/>
      <c r="L38" s="37"/>
      <c r="M38" s="38"/>
      <c r="N38" s="37"/>
      <c r="O38" s="38"/>
      <c r="P38" s="37"/>
      <c r="Q38" s="38"/>
      <c r="R38" s="37"/>
      <c r="S38" s="38"/>
      <c r="T38" s="37"/>
      <c r="U38" s="37"/>
      <c r="V38" s="37"/>
      <c r="W38" s="38"/>
      <c r="X38" s="37"/>
      <c r="Y38" s="38"/>
      <c r="Z38" s="37"/>
      <c r="AA38" s="38"/>
      <c r="AB38" s="37"/>
      <c r="AC38" s="38"/>
      <c r="AD38" s="37"/>
      <c r="AE38" s="37"/>
      <c r="AF38" s="37"/>
      <c r="AG38" s="37"/>
      <c r="AH38" s="37"/>
      <c r="AI38" s="37"/>
      <c r="AJ38" s="37"/>
      <c r="AK38" s="38"/>
      <c r="AL38" s="37"/>
      <c r="AM38" s="38"/>
      <c r="AN38" s="37"/>
      <c r="AO38" s="38"/>
      <c r="AP38" s="37"/>
      <c r="AQ38" s="38"/>
      <c r="AR38" s="37"/>
      <c r="AS38" s="37"/>
      <c r="AT38" s="37"/>
      <c r="AU38" s="38"/>
      <c r="AV38" s="37"/>
      <c r="AW38" s="38"/>
      <c r="AX38" s="37"/>
      <c r="AY38" s="38"/>
      <c r="AZ38" s="37"/>
      <c r="BA38" s="38"/>
      <c r="BB38" s="37"/>
      <c r="BC38" s="37"/>
      <c r="BD38" s="37"/>
      <c r="BE38" s="38"/>
      <c r="BF38" s="37"/>
      <c r="BG38" s="38"/>
      <c r="BH38" s="37"/>
      <c r="BI38" s="38"/>
      <c r="BJ38" s="37"/>
      <c r="BK38" s="38"/>
      <c r="BL38" s="37"/>
      <c r="BM38" s="38"/>
      <c r="BN38" s="37"/>
      <c r="BO38" s="38"/>
      <c r="BP38" s="37"/>
      <c r="BQ38" s="38"/>
      <c r="BR38" s="37"/>
      <c r="BS38" s="38"/>
      <c r="BT38" s="37"/>
      <c r="BU38" s="38"/>
      <c r="BV38" s="37"/>
      <c r="BW38" s="38"/>
      <c r="BX38" s="37"/>
      <c r="BY38" s="13"/>
      <c r="BZ38" s="37"/>
      <c r="CA38" s="38"/>
      <c r="CB38" s="37"/>
      <c r="CC38" s="36"/>
      <c r="CD38" s="37"/>
      <c r="CE38" s="38"/>
      <c r="CF38" s="37"/>
      <c r="CG38" s="38"/>
      <c r="CH38" s="37"/>
      <c r="CI38" s="38"/>
      <c r="CJ38" s="37"/>
      <c r="CK38" s="38"/>
      <c r="CL38" s="37"/>
      <c r="CM38" s="38"/>
      <c r="CN38" s="37"/>
      <c r="CO38" s="38"/>
      <c r="CP38" s="37"/>
      <c r="CQ38" s="37"/>
      <c r="CR38" s="37"/>
      <c r="CS38" s="37"/>
      <c r="CT38" s="37"/>
      <c r="CU38" s="38"/>
      <c r="CV38" s="37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37"/>
      <c r="DW38" s="38"/>
      <c r="DX38" s="37"/>
      <c r="DY38" s="38"/>
      <c r="DZ38" s="37"/>
      <c r="EA38" s="37"/>
      <c r="EB38" s="37"/>
      <c r="EC38" s="38"/>
      <c r="ED38" s="54"/>
      <c r="EE38" s="54"/>
      <c r="EF38" s="93" t="s">
        <v>42</v>
      </c>
      <c r="EG38" s="93"/>
      <c r="EH38" s="93"/>
      <c r="EI38" s="93"/>
      <c r="EJ38" s="54"/>
      <c r="EK38" s="54"/>
      <c r="EL38" s="98" t="s">
        <v>61</v>
      </c>
      <c r="EM38" s="98"/>
      <c r="EN38" s="98"/>
      <c r="EO38" s="59"/>
      <c r="EQ38" s="54"/>
      <c r="ER38" s="54"/>
      <c r="ES38" s="54" t="s">
        <v>86</v>
      </c>
      <c r="ET38" s="54"/>
      <c r="EU38" s="54"/>
      <c r="EV38" s="46"/>
      <c r="EW38" s="46"/>
      <c r="EX38" s="57"/>
      <c r="EY38" s="62" t="s">
        <v>90</v>
      </c>
      <c r="EZ38" s="62"/>
      <c r="FA38" s="62"/>
      <c r="FB38" s="62"/>
      <c r="FC38" s="57"/>
      <c r="FD38" s="57"/>
      <c r="FE38" s="57"/>
      <c r="FF38" s="57"/>
      <c r="FG38" s="57"/>
      <c r="FH38" s="57"/>
      <c r="FI38" s="57"/>
      <c r="FJ38" s="57"/>
    </row>
    <row r="39" spans="1:166" ht="21" customHeight="1" x14ac:dyDescent="0.3">
      <c r="A39" s="35"/>
      <c r="B39" s="35"/>
      <c r="C39" s="36"/>
      <c r="D39" s="37"/>
      <c r="E39" s="38"/>
      <c r="F39" s="37"/>
      <c r="G39" s="38"/>
      <c r="H39" s="37"/>
      <c r="I39" s="38"/>
      <c r="J39" s="37"/>
      <c r="K39" s="38"/>
      <c r="L39" s="37"/>
      <c r="M39" s="38"/>
      <c r="N39" s="37"/>
      <c r="O39" s="38"/>
      <c r="P39" s="37"/>
      <c r="Q39" s="38"/>
      <c r="R39" s="37"/>
      <c r="S39" s="38"/>
      <c r="T39" s="37"/>
      <c r="U39" s="37"/>
      <c r="V39" s="37"/>
      <c r="W39" s="38"/>
      <c r="X39" s="37"/>
      <c r="Y39" s="38"/>
      <c r="Z39" s="37"/>
      <c r="AA39" s="38"/>
      <c r="AB39" s="37"/>
      <c r="AC39" s="38"/>
      <c r="AD39" s="37"/>
      <c r="AE39" s="37"/>
      <c r="AF39" s="37"/>
      <c r="AG39" s="37"/>
      <c r="AH39" s="37"/>
      <c r="AI39" s="37"/>
      <c r="AJ39" s="37"/>
      <c r="AK39" s="38"/>
      <c r="AL39" s="37"/>
      <c r="AM39" s="38"/>
      <c r="AN39" s="37"/>
      <c r="AO39" s="38"/>
      <c r="AP39" s="37"/>
      <c r="AQ39" s="38"/>
      <c r="AR39" s="37"/>
      <c r="AS39" s="37"/>
      <c r="AT39" s="37"/>
      <c r="AU39" s="38"/>
      <c r="AV39" s="37"/>
      <c r="AW39" s="38"/>
      <c r="AX39" s="37"/>
      <c r="AY39" s="38"/>
      <c r="AZ39" s="37"/>
      <c r="BA39" s="38"/>
      <c r="BB39" s="37"/>
      <c r="BC39" s="37"/>
      <c r="BD39" s="37"/>
      <c r="BE39" s="38"/>
      <c r="BF39" s="37"/>
      <c r="BG39" s="38"/>
      <c r="BH39" s="37"/>
      <c r="BI39" s="38"/>
      <c r="BJ39" s="37"/>
      <c r="BK39" s="38"/>
      <c r="BL39" s="37"/>
      <c r="BM39" s="38"/>
      <c r="BN39" s="37"/>
      <c r="BO39" s="38"/>
      <c r="BP39" s="37"/>
      <c r="BQ39" s="38"/>
      <c r="BR39" s="37"/>
      <c r="BS39" s="38"/>
      <c r="BT39" s="37"/>
      <c r="BU39" s="38"/>
      <c r="BV39" s="37"/>
      <c r="BW39" s="38"/>
      <c r="BX39" s="37"/>
      <c r="BY39" s="13"/>
      <c r="BZ39" s="37"/>
      <c r="CA39" s="38"/>
      <c r="CB39" s="37"/>
      <c r="CC39" s="36"/>
      <c r="CD39" s="37"/>
      <c r="CE39" s="38"/>
      <c r="CF39" s="37"/>
      <c r="CG39" s="38"/>
      <c r="CH39" s="37"/>
      <c r="CI39" s="38"/>
      <c r="CJ39" s="37"/>
      <c r="CK39" s="38"/>
      <c r="CL39" s="37"/>
      <c r="CM39" s="38"/>
      <c r="CN39" s="37"/>
      <c r="CO39" s="38"/>
      <c r="CP39" s="37"/>
      <c r="CQ39" s="37"/>
      <c r="CR39" s="37"/>
      <c r="CS39" s="37"/>
      <c r="CT39" s="37"/>
      <c r="CU39" s="38"/>
      <c r="CV39" s="37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37"/>
      <c r="DW39" s="38"/>
      <c r="DX39" s="37"/>
      <c r="DY39" s="38"/>
      <c r="DZ39" s="37"/>
      <c r="EA39" s="37"/>
      <c r="EB39" s="37"/>
      <c r="EC39" s="38"/>
      <c r="ED39" s="38"/>
      <c r="EE39" s="37"/>
      <c r="EF39" s="93" t="s">
        <v>45</v>
      </c>
      <c r="EG39" s="93"/>
      <c r="EH39" s="93"/>
      <c r="EI39" s="93"/>
      <c r="EJ39" s="54"/>
      <c r="EK39" s="54"/>
      <c r="EL39" s="98" t="s">
        <v>66</v>
      </c>
      <c r="EM39" s="98"/>
      <c r="EN39" s="98"/>
      <c r="EO39" s="59"/>
      <c r="EP39" s="1"/>
      <c r="EQ39" s="54"/>
      <c r="ER39" s="54"/>
      <c r="ES39" s="54" t="s">
        <v>87</v>
      </c>
      <c r="ET39" s="54"/>
      <c r="EU39" s="54"/>
      <c r="EV39" s="43"/>
      <c r="EW39" s="43"/>
      <c r="EX39" s="57"/>
      <c r="EY39" s="65" t="s">
        <v>91</v>
      </c>
      <c r="EZ39" s="65"/>
      <c r="FA39" s="65"/>
      <c r="FB39" s="65"/>
      <c r="FC39" s="57"/>
      <c r="FD39" s="57"/>
      <c r="FE39" s="57"/>
      <c r="FF39" s="57"/>
      <c r="FG39" s="57"/>
      <c r="FH39" s="57"/>
      <c r="FI39" s="57"/>
      <c r="FJ39" s="57"/>
    </row>
    <row r="40" spans="1:166" ht="20.25" x14ac:dyDescent="0.3">
      <c r="A40" s="16"/>
      <c r="BY40" s="13"/>
      <c r="BZ40" s="14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EF40" s="93" t="s">
        <v>44</v>
      </c>
      <c r="EG40" s="93"/>
      <c r="EH40" s="93"/>
      <c r="EI40" s="93"/>
      <c r="EJ40" s="54"/>
      <c r="EK40" s="54"/>
      <c r="EL40" s="98" t="s">
        <v>67</v>
      </c>
      <c r="EM40" s="98"/>
      <c r="EN40" s="98"/>
      <c r="EO40" s="59"/>
      <c r="EP40" s="59"/>
      <c r="EQ40" s="59"/>
      <c r="ER40" s="54"/>
      <c r="ES40" s="54"/>
      <c r="ET40" s="54"/>
      <c r="EU40" s="54"/>
      <c r="EV40" s="54"/>
      <c r="EW40" s="54"/>
      <c r="EX40" s="43"/>
      <c r="EY40" s="43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</row>
    <row r="41" spans="1:166" ht="20.25" x14ac:dyDescent="0.3">
      <c r="A41" s="16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EF41" s="93" t="s">
        <v>46</v>
      </c>
      <c r="EG41" s="93"/>
      <c r="EH41" s="93"/>
      <c r="EI41" s="93"/>
      <c r="EL41" s="98" t="s">
        <v>68</v>
      </c>
      <c r="EM41" s="98"/>
      <c r="EN41" s="98"/>
      <c r="EO41" s="59"/>
      <c r="EP41" s="59"/>
      <c r="EQ41" s="59"/>
      <c r="ER41" s="46"/>
      <c r="ES41" s="46"/>
      <c r="ET41" s="46"/>
      <c r="EU41" s="46"/>
      <c r="EV41" s="46"/>
      <c r="EW41" s="46"/>
      <c r="EX41" s="46"/>
      <c r="EY41" s="46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</row>
    <row r="42" spans="1:166" ht="20.25" x14ac:dyDescent="0.3">
      <c r="A42" s="16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EF42" s="93" t="s">
        <v>47</v>
      </c>
      <c r="EG42" s="93"/>
      <c r="EH42" s="93"/>
      <c r="EI42" s="93"/>
      <c r="EL42" s="98" t="s">
        <v>69</v>
      </c>
      <c r="EM42" s="98"/>
      <c r="EN42" s="98"/>
      <c r="EO42" s="59"/>
      <c r="EP42" s="59"/>
      <c r="EQ42" s="59"/>
      <c r="ER42" s="42"/>
      <c r="ES42" s="42"/>
      <c r="ET42" s="42"/>
      <c r="EU42" s="42"/>
      <c r="EV42" s="42"/>
      <c r="EW42" s="42"/>
      <c r="EX42" s="42"/>
      <c r="EY42" s="42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</row>
    <row r="43" spans="1:166" ht="20.25" x14ac:dyDescent="0.3">
      <c r="A43" s="16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EF43" s="93" t="s">
        <v>48</v>
      </c>
      <c r="EG43" s="93"/>
      <c r="EH43" s="93"/>
      <c r="EI43" s="93"/>
      <c r="EL43" s="98" t="s">
        <v>70</v>
      </c>
      <c r="EM43" s="98"/>
      <c r="EN43" s="98"/>
      <c r="EO43" s="59"/>
      <c r="EP43" s="59"/>
      <c r="EQ43" s="59"/>
      <c r="ER43" s="42"/>
      <c r="ES43" s="42"/>
      <c r="ET43" s="42"/>
      <c r="EU43" s="42"/>
      <c r="EV43" s="42"/>
      <c r="EW43" s="42"/>
      <c r="EX43" s="42"/>
      <c r="EY43" s="44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</row>
    <row r="44" spans="1:166" ht="19.149999999999999" customHeight="1" x14ac:dyDescent="0.3">
      <c r="A44" s="16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EF44" s="93" t="s">
        <v>49</v>
      </c>
      <c r="EG44" s="93"/>
      <c r="EH44" s="93"/>
      <c r="EI44" s="93"/>
      <c r="EL44" s="98" t="s">
        <v>71</v>
      </c>
      <c r="EM44" s="98"/>
      <c r="EN44" s="98"/>
      <c r="EO44" s="59"/>
      <c r="EP44" s="59"/>
      <c r="EQ44" s="59"/>
      <c r="ER44" s="42"/>
      <c r="ES44" s="42"/>
      <c r="ET44" s="42"/>
      <c r="EU44" s="42"/>
      <c r="EV44" s="42"/>
      <c r="EW44" s="42"/>
      <c r="EX44" s="42"/>
      <c r="EY44" s="42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</row>
    <row r="45" spans="1:166" ht="21" customHeight="1" x14ac:dyDescent="0.3">
      <c r="A45" s="16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EF45" s="93" t="s">
        <v>50</v>
      </c>
      <c r="EG45" s="93"/>
      <c r="EH45" s="93"/>
      <c r="EI45" s="93"/>
      <c r="EL45" s="98" t="s">
        <v>72</v>
      </c>
      <c r="EM45" s="98"/>
      <c r="EN45" s="98"/>
      <c r="EO45" s="59"/>
      <c r="EP45" s="59"/>
      <c r="EQ45" s="59"/>
      <c r="ER45" s="46"/>
      <c r="ES45" s="46"/>
      <c r="ET45" s="46"/>
      <c r="EU45" s="46"/>
      <c r="EV45" s="46"/>
      <c r="EW45" s="46"/>
      <c r="EX45" s="46"/>
      <c r="EY45" s="42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</row>
    <row r="46" spans="1:166" ht="20.25" x14ac:dyDescent="0.3">
      <c r="A46" s="16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CT46" s="1"/>
      <c r="CU46" s="1"/>
      <c r="CV46" s="1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3"/>
      <c r="DN46" s="63"/>
      <c r="DO46" s="63"/>
      <c r="DP46" s="63"/>
      <c r="DQ46" s="63"/>
      <c r="DR46" s="63"/>
      <c r="DS46" s="63"/>
      <c r="DT46" s="63"/>
      <c r="DU46" s="63"/>
      <c r="EF46" s="93" t="s">
        <v>51</v>
      </c>
      <c r="EG46" s="93"/>
      <c r="EH46" s="93"/>
      <c r="EI46" s="93"/>
      <c r="EL46" s="98" t="s">
        <v>73</v>
      </c>
      <c r="EM46" s="98"/>
      <c r="EN46" s="98"/>
      <c r="EO46" s="59"/>
      <c r="EP46" s="59"/>
      <c r="EQ46" s="59"/>
      <c r="ER46" s="58"/>
      <c r="ES46" s="58"/>
      <c r="ET46" s="58"/>
      <c r="EU46" s="58"/>
      <c r="EV46" s="58"/>
      <c r="EW46" s="37"/>
      <c r="EX46" s="38"/>
      <c r="EY46" s="3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</row>
    <row r="47" spans="1:166" ht="20.25" x14ac:dyDescent="0.3">
      <c r="A47" s="16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CT47" s="1"/>
      <c r="CU47" s="1"/>
      <c r="CV47" s="1"/>
      <c r="CW47" s="63"/>
      <c r="CX47" s="63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  <c r="DM47" s="63"/>
      <c r="DN47" s="63"/>
      <c r="DO47" s="63"/>
      <c r="DP47" s="63"/>
      <c r="DQ47" s="63"/>
      <c r="DR47" s="63"/>
      <c r="DS47" s="63"/>
      <c r="DT47" s="63"/>
      <c r="DU47" s="63"/>
      <c r="EF47" s="93" t="s">
        <v>52</v>
      </c>
      <c r="EG47" s="93"/>
      <c r="EH47" s="93"/>
      <c r="EI47" s="93"/>
      <c r="EL47" s="98" t="s">
        <v>74</v>
      </c>
      <c r="EM47" s="98"/>
      <c r="EN47" s="98"/>
      <c r="EO47" s="59"/>
      <c r="EP47" s="59"/>
      <c r="EQ47" s="59"/>
      <c r="ER47" s="41"/>
      <c r="ES47" s="41"/>
      <c r="ET47" s="41"/>
      <c r="EU47" s="41"/>
      <c r="EV47" s="41"/>
      <c r="EW47" s="41"/>
      <c r="EX47" s="41"/>
      <c r="EY47" s="3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</row>
    <row r="48" spans="1:166" ht="20.25" x14ac:dyDescent="0.3">
      <c r="A48" s="16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EF48" s="93" t="s">
        <v>62</v>
      </c>
      <c r="EG48" s="93"/>
      <c r="EH48" s="93"/>
      <c r="EI48" s="93"/>
      <c r="EL48" s="98" t="s">
        <v>75</v>
      </c>
      <c r="EM48" s="98"/>
      <c r="EN48" s="98"/>
      <c r="EO48" s="59"/>
      <c r="EP48" s="59"/>
      <c r="EQ48" s="59"/>
      <c r="ER48" s="46"/>
      <c r="ES48" s="46"/>
      <c r="ET48" s="46"/>
      <c r="EU48" s="46"/>
      <c r="EV48" s="46"/>
      <c r="EW48" s="46"/>
      <c r="EX48" s="46"/>
      <c r="EY48" s="46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</row>
    <row r="49" spans="1:166" ht="20.25" x14ac:dyDescent="0.3">
      <c r="A49" s="16"/>
      <c r="CW49" s="63"/>
      <c r="CX49" s="63"/>
      <c r="CY49" s="63"/>
      <c r="CZ49" s="63"/>
      <c r="DA49" s="63"/>
      <c r="DB49" s="63"/>
      <c r="DC49" s="63"/>
      <c r="DD49" s="63"/>
      <c r="DE49" s="63"/>
      <c r="DF49" s="63"/>
      <c r="DG49" s="63"/>
      <c r="DH49" s="63"/>
      <c r="DI49" s="63"/>
      <c r="DJ49" s="63"/>
      <c r="DK49" s="63"/>
      <c r="DL49" s="63"/>
      <c r="DM49" s="63"/>
      <c r="DN49" s="63"/>
      <c r="DO49" s="63"/>
      <c r="DP49" s="63"/>
      <c r="DQ49" s="63"/>
      <c r="DR49" s="63"/>
      <c r="DS49" s="63"/>
      <c r="DT49" s="63"/>
      <c r="DU49" s="63"/>
      <c r="EF49" s="93" t="s">
        <v>53</v>
      </c>
      <c r="EG49" s="93"/>
      <c r="EH49" s="93"/>
      <c r="EI49" s="93"/>
      <c r="EL49" s="98" t="s">
        <v>76</v>
      </c>
      <c r="EM49" s="98"/>
      <c r="EN49" s="98"/>
      <c r="EO49" s="59"/>
      <c r="EP49" s="59"/>
      <c r="EQ49" s="59"/>
      <c r="ER49" s="43"/>
      <c r="ES49" s="43"/>
      <c r="ET49" s="43"/>
      <c r="EU49" s="43"/>
      <c r="EV49" s="43"/>
      <c r="EW49" s="43"/>
      <c r="EX49" s="43"/>
      <c r="EY49" s="43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</row>
    <row r="50" spans="1:166" ht="20.25" x14ac:dyDescent="0.3">
      <c r="A50" s="16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EF50" s="93" t="s">
        <v>54</v>
      </c>
      <c r="EG50" s="93"/>
      <c r="EH50" s="93"/>
      <c r="EI50" s="93"/>
      <c r="EL50" s="98" t="s">
        <v>77</v>
      </c>
      <c r="EM50" s="98"/>
      <c r="EN50" s="98"/>
      <c r="EO50" s="59"/>
      <c r="EP50" s="59"/>
      <c r="EQ50" s="59"/>
      <c r="ER50" s="43"/>
      <c r="ES50" s="43"/>
      <c r="ET50" s="43"/>
      <c r="EU50" s="43"/>
      <c r="EV50" s="43"/>
      <c r="EW50" s="43"/>
      <c r="EX50" s="43"/>
      <c r="EY50" s="43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</row>
    <row r="51" spans="1:166" ht="20.25" x14ac:dyDescent="0.3">
      <c r="A51" s="16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3"/>
      <c r="DT51" s="63"/>
      <c r="DU51" s="63"/>
      <c r="EF51" s="93" t="s">
        <v>55</v>
      </c>
      <c r="EG51" s="93"/>
      <c r="EH51" s="93"/>
      <c r="EI51" s="93"/>
      <c r="EL51" s="98" t="s">
        <v>78</v>
      </c>
      <c r="EM51" s="98"/>
      <c r="EN51" s="98"/>
      <c r="EO51" s="59"/>
      <c r="EP51" s="59"/>
      <c r="EQ51" s="59"/>
      <c r="ER51" s="46"/>
      <c r="ES51" s="46"/>
      <c r="ET51" s="46"/>
      <c r="EU51" s="46"/>
      <c r="EV51" s="46"/>
      <c r="EW51" s="46"/>
      <c r="EX51" s="46"/>
      <c r="EY51" s="46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</row>
    <row r="52" spans="1:166" ht="20.25" x14ac:dyDescent="0.3">
      <c r="A52" s="16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3"/>
      <c r="DH52" s="63"/>
      <c r="DI52" s="63"/>
      <c r="DJ52" s="63"/>
      <c r="DK52" s="63"/>
      <c r="DL52" s="63"/>
      <c r="DM52" s="63"/>
      <c r="DN52" s="63"/>
      <c r="DO52" s="63"/>
      <c r="DP52" s="63"/>
      <c r="DQ52" s="63"/>
      <c r="DR52" s="63"/>
      <c r="DS52" s="63"/>
      <c r="DT52" s="63"/>
      <c r="DU52" s="63"/>
      <c r="EF52" s="93" t="s">
        <v>43</v>
      </c>
      <c r="EG52" s="93"/>
      <c r="EH52" s="93"/>
      <c r="EI52" s="93"/>
      <c r="EL52" s="98" t="s">
        <v>79</v>
      </c>
      <c r="EM52" s="98"/>
      <c r="EN52" s="98"/>
      <c r="EO52" s="59"/>
      <c r="EP52" s="59"/>
      <c r="EQ52" s="59"/>
      <c r="ER52" s="46"/>
      <c r="ES52" s="46"/>
      <c r="ET52" s="46"/>
      <c r="EU52" s="46"/>
      <c r="EV52" s="46"/>
      <c r="EW52" s="46"/>
      <c r="EX52" s="46"/>
      <c r="EY52" s="46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</row>
    <row r="53" spans="1:166" ht="20.25" x14ac:dyDescent="0.3">
      <c r="A53" s="16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3"/>
      <c r="DJ53" s="63"/>
      <c r="DK53" s="63"/>
      <c r="DL53" s="63"/>
      <c r="DM53" s="63"/>
      <c r="DN53" s="63"/>
      <c r="DO53" s="63"/>
      <c r="DP53" s="63"/>
      <c r="DQ53" s="63"/>
      <c r="DR53" s="63"/>
      <c r="DS53" s="63"/>
      <c r="DT53" s="63"/>
      <c r="DU53" s="63"/>
      <c r="EF53" s="93" t="s">
        <v>63</v>
      </c>
      <c r="EG53" s="93"/>
      <c r="EH53" s="93"/>
      <c r="EI53" s="93"/>
      <c r="EL53" s="98" t="s">
        <v>80</v>
      </c>
      <c r="EM53" s="98"/>
      <c r="EN53" s="98"/>
      <c r="EO53" s="59"/>
      <c r="EP53" s="59"/>
      <c r="EQ53" s="59"/>
      <c r="ER53" s="46"/>
      <c r="ES53" s="46"/>
      <c r="ET53" s="46"/>
      <c r="EU53" s="46"/>
      <c r="EV53" s="46"/>
      <c r="EW53" s="46"/>
      <c r="EX53" s="46"/>
      <c r="EY53" s="46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</row>
    <row r="54" spans="1:166" ht="20.25" x14ac:dyDescent="0.3">
      <c r="A54" s="16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3"/>
      <c r="DJ54" s="63"/>
      <c r="DK54" s="63"/>
      <c r="DL54" s="63"/>
      <c r="DM54" s="63"/>
      <c r="DN54" s="63"/>
      <c r="DO54" s="63"/>
      <c r="DP54" s="63"/>
      <c r="DQ54" s="63"/>
      <c r="DR54" s="63"/>
      <c r="DS54" s="63"/>
      <c r="DT54" s="63"/>
      <c r="DU54" s="63"/>
      <c r="EF54" s="93" t="s">
        <v>64</v>
      </c>
      <c r="EG54" s="93"/>
      <c r="EH54" s="93"/>
      <c r="EI54" s="93"/>
      <c r="EL54" s="98" t="s">
        <v>81</v>
      </c>
      <c r="EM54" s="98"/>
      <c r="EN54" s="98"/>
      <c r="EO54" s="59"/>
      <c r="EP54" s="59"/>
      <c r="EQ54" s="59"/>
      <c r="ER54" s="42"/>
      <c r="ES54" s="42"/>
      <c r="ET54" s="42"/>
      <c r="EU54" s="42"/>
      <c r="EV54" s="42"/>
      <c r="EW54" s="42"/>
      <c r="EX54" s="42"/>
      <c r="EY54" s="42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</row>
    <row r="55" spans="1:166" ht="20.25" x14ac:dyDescent="0.3">
      <c r="A55" s="16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EF55" s="93" t="s">
        <v>65</v>
      </c>
      <c r="EG55" s="93"/>
      <c r="EH55" s="93"/>
      <c r="EI55" s="93"/>
      <c r="EL55" s="98" t="s">
        <v>82</v>
      </c>
      <c r="EM55" s="98"/>
      <c r="EN55" s="98"/>
      <c r="EO55" s="59"/>
      <c r="EP55" s="59"/>
      <c r="EQ55" s="59"/>
      <c r="EZ55" s="48"/>
      <c r="FA55" s="48"/>
      <c r="FB55" s="48"/>
      <c r="FC55" s="48"/>
      <c r="FD55" s="48"/>
      <c r="FE55" s="48"/>
      <c r="FF55" s="48"/>
      <c r="FG55" s="49"/>
      <c r="FH55" s="49"/>
      <c r="FI55" s="49"/>
      <c r="FJ55" s="49"/>
    </row>
    <row r="56" spans="1:166" ht="20.25" x14ac:dyDescent="0.3">
      <c r="A56" s="16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EF56" s="93" t="s">
        <v>56</v>
      </c>
      <c r="EG56" s="93"/>
      <c r="EH56" s="93"/>
      <c r="EI56" s="93"/>
      <c r="EL56" s="98" t="s">
        <v>57</v>
      </c>
      <c r="EM56" s="98"/>
      <c r="EN56" s="98"/>
      <c r="EO56" s="59"/>
      <c r="EP56" s="59"/>
      <c r="EQ56" s="59"/>
      <c r="EZ56" s="48"/>
      <c r="FA56" s="48"/>
      <c r="FB56" s="48"/>
      <c r="FC56" s="48"/>
      <c r="FD56" s="48"/>
      <c r="FE56" s="48"/>
      <c r="FF56" s="48"/>
      <c r="FG56" s="49"/>
      <c r="FH56" s="49"/>
      <c r="FI56" s="49"/>
      <c r="FJ56" s="49"/>
    </row>
    <row r="57" spans="1:166" ht="20.25" x14ac:dyDescent="0.3">
      <c r="A57" s="16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EF57" s="93" t="s">
        <v>58</v>
      </c>
      <c r="EG57" s="93"/>
      <c r="EH57" s="93"/>
      <c r="EI57" s="93"/>
      <c r="EJ57" s="61"/>
      <c r="EK57" s="61"/>
      <c r="EL57" s="94" t="s">
        <v>59</v>
      </c>
      <c r="EM57" s="94"/>
      <c r="EN57" s="94"/>
      <c r="EO57" s="47"/>
      <c r="EP57" s="47"/>
      <c r="EQ57" s="47"/>
      <c r="EZ57" s="47"/>
      <c r="FA57" s="47"/>
      <c r="FB57" s="47"/>
      <c r="FC57" s="47"/>
      <c r="FD57" s="47"/>
      <c r="FE57" s="47"/>
      <c r="FF57" s="47"/>
      <c r="FG57" s="49"/>
      <c r="FH57" s="49"/>
      <c r="FI57" s="49"/>
      <c r="FJ57" s="49"/>
    </row>
    <row r="58" spans="1:166" ht="20.25" x14ac:dyDescent="0.3">
      <c r="A58" s="16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EZ58" s="47"/>
      <c r="FA58" s="47"/>
      <c r="FB58" s="47"/>
      <c r="FC58" s="47"/>
      <c r="FD58" s="47"/>
      <c r="FE58" s="47"/>
      <c r="FF58" s="47"/>
      <c r="FG58" s="49"/>
      <c r="FH58" s="49"/>
      <c r="FI58" s="49"/>
      <c r="FJ58" s="49"/>
    </row>
    <row r="59" spans="1:166" ht="20.25" x14ac:dyDescent="0.3">
      <c r="DM59" s="93"/>
      <c r="DN59" s="93"/>
      <c r="DO59" s="93"/>
      <c r="DP59" s="93"/>
      <c r="DQ59" s="61"/>
      <c r="DR59" s="61"/>
      <c r="DS59" s="94"/>
      <c r="DT59" s="94"/>
      <c r="DU59" s="94"/>
    </row>
  </sheetData>
  <mergeCells count="162">
    <mergeCell ref="EY36:EZ36"/>
    <mergeCell ref="EY39:EZ39"/>
    <mergeCell ref="EP36:ER36"/>
    <mergeCell ref="EP37:ER37"/>
    <mergeCell ref="EF54:EI54"/>
    <mergeCell ref="EL54:EN54"/>
    <mergeCell ref="EF55:EI55"/>
    <mergeCell ref="EL55:EN55"/>
    <mergeCell ref="EF56:EI56"/>
    <mergeCell ref="EL56:EN56"/>
    <mergeCell ref="EL46:EN46"/>
    <mergeCell ref="EF47:EI47"/>
    <mergeCell ref="EL47:EN47"/>
    <mergeCell ref="EF48:EI48"/>
    <mergeCell ref="EL48:EN48"/>
    <mergeCell ref="EF57:EI57"/>
    <mergeCell ref="EL57:EN57"/>
    <mergeCell ref="EF49:EI49"/>
    <mergeCell ref="EL49:EN49"/>
    <mergeCell ref="EF50:EI50"/>
    <mergeCell ref="EL50:EN50"/>
    <mergeCell ref="EF51:EI51"/>
    <mergeCell ref="EL51:EN51"/>
    <mergeCell ref="EF52:EI52"/>
    <mergeCell ref="EL52:EN52"/>
    <mergeCell ref="EF53:EI53"/>
    <mergeCell ref="EL53:EN53"/>
    <mergeCell ref="DM59:DP59"/>
    <mergeCell ref="DS59:DU59"/>
    <mergeCell ref="EF35:EG35"/>
    <mergeCell ref="EL36:EN36"/>
    <mergeCell ref="ED37:EE37"/>
    <mergeCell ref="EF37:EI37"/>
    <mergeCell ref="EL37:EN37"/>
    <mergeCell ref="EF38:EI38"/>
    <mergeCell ref="EL38:EN38"/>
    <mergeCell ref="EF39:EI39"/>
    <mergeCell ref="EL39:EN39"/>
    <mergeCell ref="EF40:EI40"/>
    <mergeCell ref="EL40:EN40"/>
    <mergeCell ref="EF41:EI41"/>
    <mergeCell ref="EL41:EN41"/>
    <mergeCell ref="EF42:EI42"/>
    <mergeCell ref="EL42:EN42"/>
    <mergeCell ref="EF43:EI43"/>
    <mergeCell ref="EL43:EN43"/>
    <mergeCell ref="EF44:EI44"/>
    <mergeCell ref="EL44:EN44"/>
    <mergeCell ref="EF45:EI45"/>
    <mergeCell ref="EL45:EN45"/>
    <mergeCell ref="EF46:EI46"/>
    <mergeCell ref="DS1:DU1"/>
    <mergeCell ref="A17:B17"/>
    <mergeCell ref="CI12:CJ12"/>
    <mergeCell ref="CK12:CL12"/>
    <mergeCell ref="CM12:CN12"/>
    <mergeCell ref="CO12:CP12"/>
    <mergeCell ref="CA12:CB12"/>
    <mergeCell ref="CE12:CF12"/>
    <mergeCell ref="CG12:CH12"/>
    <mergeCell ref="CC12:CD12"/>
    <mergeCell ref="M12:N12"/>
    <mergeCell ref="O12:P12"/>
    <mergeCell ref="S12:T12"/>
    <mergeCell ref="BI12:BJ12"/>
    <mergeCell ref="BK12:BL12"/>
    <mergeCell ref="BW12:BX12"/>
    <mergeCell ref="BM12:BN12"/>
    <mergeCell ref="A14:B14"/>
    <mergeCell ref="E12:F12"/>
    <mergeCell ref="G12:H12"/>
    <mergeCell ref="I12:J12"/>
    <mergeCell ref="CA10:EX10"/>
    <mergeCell ref="CA11:EX11"/>
    <mergeCell ref="C10:BZ10"/>
    <mergeCell ref="A33:B33"/>
    <mergeCell ref="C12:D12"/>
    <mergeCell ref="A20:B20"/>
    <mergeCell ref="A21:B21"/>
    <mergeCell ref="BG12:BH12"/>
    <mergeCell ref="Q12:R12"/>
    <mergeCell ref="BE12:BF12"/>
    <mergeCell ref="AW12:AX12"/>
    <mergeCell ref="AU12:AV12"/>
    <mergeCell ref="A29:B29"/>
    <mergeCell ref="A30:B30"/>
    <mergeCell ref="A32:B32"/>
    <mergeCell ref="A26:B26"/>
    <mergeCell ref="A27:B27"/>
    <mergeCell ref="A28:B28"/>
    <mergeCell ref="A22:B22"/>
    <mergeCell ref="A23:B23"/>
    <mergeCell ref="K12:L12"/>
    <mergeCell ref="A25:B25"/>
    <mergeCell ref="A15:B15"/>
    <mergeCell ref="A16:B16"/>
    <mergeCell ref="A24:B24"/>
    <mergeCell ref="A18:B18"/>
    <mergeCell ref="A19:B19"/>
    <mergeCell ref="A31:B31"/>
    <mergeCell ref="AY12:AZ12"/>
    <mergeCell ref="BC12:BD12"/>
    <mergeCell ref="BA12:BB12"/>
    <mergeCell ref="AI12:AJ12"/>
    <mergeCell ref="AS12:AT12"/>
    <mergeCell ref="AM12:AN12"/>
    <mergeCell ref="AQ12:AR12"/>
    <mergeCell ref="AO12:AP12"/>
    <mergeCell ref="AK12:AL12"/>
    <mergeCell ref="AG12:AH12"/>
    <mergeCell ref="AA12:AB12"/>
    <mergeCell ref="AE12:AF12"/>
    <mergeCell ref="AC12:AD12"/>
    <mergeCell ref="Y12:Z12"/>
    <mergeCell ref="W12:X12"/>
    <mergeCell ref="A10:B13"/>
    <mergeCell ref="C11:BZ11"/>
    <mergeCell ref="BY12:BZ12"/>
    <mergeCell ref="CU12:CV12"/>
    <mergeCell ref="CW12:CX12"/>
    <mergeCell ref="DI12:DJ12"/>
    <mergeCell ref="BO12:BP12"/>
    <mergeCell ref="BQ12:BR12"/>
    <mergeCell ref="BS12:BT12"/>
    <mergeCell ref="DM12:DN12"/>
    <mergeCell ref="DO12:DP12"/>
    <mergeCell ref="DG12:DH12"/>
    <mergeCell ref="EW12:EX12"/>
    <mergeCell ref="EG12:EH12"/>
    <mergeCell ref="EI12:EJ12"/>
    <mergeCell ref="EK12:EL12"/>
    <mergeCell ref="EM12:EN12"/>
    <mergeCell ref="EO12:EP12"/>
    <mergeCell ref="EQ12:ER12"/>
    <mergeCell ref="CY12:CZ12"/>
    <mergeCell ref="DA12:DB12"/>
    <mergeCell ref="DC12:DD12"/>
    <mergeCell ref="DE12:DF12"/>
    <mergeCell ref="FA36:FB36"/>
    <mergeCell ref="FA39:FB39"/>
    <mergeCell ref="ER35:ET35"/>
    <mergeCell ref="ED1:EF1"/>
    <mergeCell ref="I5:X5"/>
    <mergeCell ref="I6:X6"/>
    <mergeCell ref="I7:X7"/>
    <mergeCell ref="I8:X8"/>
    <mergeCell ref="I9:X9"/>
    <mergeCell ref="DW12:DX12"/>
    <mergeCell ref="DY12:DZ12"/>
    <mergeCell ref="EA12:EB12"/>
    <mergeCell ref="EC12:ED12"/>
    <mergeCell ref="EE12:EF12"/>
    <mergeCell ref="DK12:DL12"/>
    <mergeCell ref="CQ12:CR12"/>
    <mergeCell ref="CS12:CT12"/>
    <mergeCell ref="U12:V12"/>
    <mergeCell ref="BU12:BV12"/>
    <mergeCell ref="DQ12:DR12"/>
    <mergeCell ref="DS12:DT12"/>
    <mergeCell ref="DU12:DV12"/>
    <mergeCell ref="ES12:ET12"/>
    <mergeCell ref="EU12:EV12"/>
  </mergeCells>
  <pageMargins left="0.51181102362204722" right="0.19685039370078741" top="0.74803149606299213" bottom="0.74803149606299213" header="0.31496062992125984" footer="0.31496062992125984"/>
  <pageSetup paperSize="9" scale="44" orientation="landscape" horizontalDpi="180" verticalDpi="180" r:id="rId1"/>
  <colBreaks count="4" manualBreakCount="4">
    <brk id="32" max="57" man="1"/>
    <brk id="64" max="57" man="1"/>
    <brk id="96" max="57" man="1"/>
    <brk id="126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2020-05-27T10:56:48Z</dcterms:modified>
</cp:coreProperties>
</file>